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.gamzardia\Desktop\Закупки 2026\№ 683.26.00012 «Сетевое оборудование»\შესყიდვის დოკუმენტაცია\დანართი  №3 -საკონკურსო დოკუმენტაციის\"/>
    </mc:Choice>
  </mc:AlternateContent>
  <xr:revisionPtr revIDLastSave="0" documentId="13_ncr:1_{DB31A43E-3356-4EE1-B55A-6108AE36E6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31.12.2025" sheetId="9" r:id="rId1"/>
    <sheet name="31.12.2024" sheetId="5" r:id="rId2"/>
    <sheet name="31.12.2023" sheetId="4" r:id="rId3"/>
    <sheet name="მოგება-ზარალი" sheetId="7" r:id="rId4"/>
    <sheet name="შეჯამება" sheetId="8" r:id="rId5"/>
  </sheets>
  <definedNames>
    <definedName name="HLS" localSheetId="4">შეჯამება!XFA1048575</definedName>
    <definedName name="HL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7" i="8" l="1"/>
  <c r="F38" i="9"/>
  <c r="C38" i="9"/>
  <c r="C31" i="9"/>
  <c r="C33" i="9" s="1"/>
  <c r="F28" i="9"/>
  <c r="F33" i="9" s="1"/>
  <c r="C28" i="9"/>
  <c r="C25" i="9"/>
  <c r="C22" i="9"/>
  <c r="F17" i="9"/>
  <c r="C17" i="9"/>
  <c r="D41" i="8"/>
  <c r="C41" i="8"/>
  <c r="B41" i="8"/>
  <c r="D37" i="8"/>
  <c r="C37" i="8"/>
  <c r="D34" i="8"/>
  <c r="C34" i="8"/>
  <c r="B34" i="8"/>
  <c r="D30" i="8"/>
  <c r="B30" i="8"/>
  <c r="D27" i="8"/>
  <c r="D35" i="8" s="1"/>
  <c r="C27" i="8"/>
  <c r="C35" i="8" s="1"/>
  <c r="B27" i="8"/>
  <c r="B35" i="8" s="1"/>
  <c r="D23" i="8"/>
  <c r="C23" i="8"/>
  <c r="B23" i="8"/>
  <c r="D21" i="8"/>
  <c r="C21" i="8"/>
  <c r="D20" i="8"/>
  <c r="C20" i="8"/>
  <c r="B20" i="8"/>
  <c r="D14" i="8"/>
  <c r="C14" i="8"/>
  <c r="B14" i="8"/>
  <c r="B21" i="8" s="1"/>
  <c r="F40" i="9" l="1"/>
  <c r="C40" i="9"/>
  <c r="F38" i="5"/>
  <c r="C38" i="5"/>
  <c r="C31" i="5"/>
  <c r="F28" i="5"/>
  <c r="C28" i="5"/>
  <c r="C25" i="5"/>
  <c r="C22" i="5"/>
  <c r="F17" i="5"/>
  <c r="C17" i="5"/>
  <c r="F33" i="5" l="1"/>
  <c r="C33" i="5"/>
  <c r="C40" i="5" s="1"/>
  <c r="F40" i="5"/>
  <c r="F38" i="4"/>
  <c r="C38" i="4"/>
  <c r="C31" i="4"/>
  <c r="F28" i="4"/>
  <c r="C28" i="4"/>
  <c r="C25" i="4"/>
  <c r="C22" i="4"/>
  <c r="F17" i="4"/>
  <c r="C17" i="4"/>
  <c r="F33" i="4" l="1"/>
  <c r="F40" i="4" s="1"/>
  <c r="C33" i="4"/>
  <c r="C40" i="4" s="1"/>
</calcChain>
</file>

<file path=xl/sharedStrings.xml><?xml version="1.0" encoding="utf-8"?>
<sst xmlns="http://schemas.openxmlformats.org/spreadsheetml/2006/main" count="249" uniqueCount="128">
  <si>
    <t>აქტივები</t>
  </si>
  <si>
    <t>მიმდინარე აქტივები:</t>
  </si>
  <si>
    <t>ნაღდი ფული</t>
  </si>
  <si>
    <t>საბანკო ანგარიში</t>
  </si>
  <si>
    <t>დებიტორული დავალიანება</t>
  </si>
  <si>
    <t>საეჭვო ვალების რეზერვი</t>
  </si>
  <si>
    <t>სასაქონლო მარაგები</t>
  </si>
  <si>
    <t>ნედლეული</t>
  </si>
  <si>
    <t>წინასწარ გაწეული ხარჯები</t>
  </si>
  <si>
    <t>მთლიანი მიმდინარე აქტივები</t>
  </si>
  <si>
    <t>ძირითადი საშუალებები:</t>
  </si>
  <si>
    <t>სატრანსპორტო საშუალებები</t>
  </si>
  <si>
    <t>დაგროვილი ცვეთა</t>
  </si>
  <si>
    <t>სულ სატრანსპორტო საუალებები</t>
  </si>
  <si>
    <t>ავეჯი და ოფოსის მოწყობილობა</t>
  </si>
  <si>
    <t>სულ ავეჯი და ოფისის მოწყობილობები</t>
  </si>
  <si>
    <t>მოწყობილობა და დანადგარები</t>
  </si>
  <si>
    <t>სულ მოწყობილობა და დანადგარები</t>
  </si>
  <si>
    <t>უძრავი ქონება</t>
  </si>
  <si>
    <t>სულ უძრავი ქონება</t>
  </si>
  <si>
    <t>მიწა</t>
  </si>
  <si>
    <t>მთლიანი ძირითადი საშუალებები</t>
  </si>
  <si>
    <t>არამატერიალური აქტივები:</t>
  </si>
  <si>
    <t>გუდვილი</t>
  </si>
  <si>
    <t>მთლიანი არამატერიალური აქტივები</t>
  </si>
  <si>
    <t>მთლიანი აქტივები</t>
  </si>
  <si>
    <t>ვალდებულებები და კაპიტალი</t>
  </si>
  <si>
    <t>მიმდინარე ვალდებულებები:</t>
  </si>
  <si>
    <t>კრედიტორული დავალიანება</t>
  </si>
  <si>
    <t>დარიცხული ხელფასები</t>
  </si>
  <si>
    <t>ავანსად მიღებული შემოსავლები</t>
  </si>
  <si>
    <t>მოკლევადიანი სესხები</t>
  </si>
  <si>
    <t>მთლიანი მიმდინარე ვალდებულებები</t>
  </si>
  <si>
    <t>გრძელვადიანი ვალდებულებები:</t>
  </si>
  <si>
    <t>გრძელვადიანი სესხები</t>
  </si>
  <si>
    <t>სხვა გრძელვადიანი ვალდებულებები</t>
  </si>
  <si>
    <t>მთლიანი ვალდებულებები</t>
  </si>
  <si>
    <t>კაპიტალი:</t>
  </si>
  <si>
    <t>საკუთარი კაპიტალი</t>
  </si>
  <si>
    <t>გაუნაწილებელი მოგება</t>
  </si>
  <si>
    <t>მთლიანი კაპიტალი</t>
  </si>
  <si>
    <t>მთლიანი ვალდებულებები და კაპიტალი</t>
  </si>
  <si>
    <t>მთლიანი გრძელვადიანი ვალდებულებები</t>
  </si>
  <si>
    <t>გადავადებული გადასახადები</t>
  </si>
  <si>
    <t>ბალანსის უწყისი</t>
  </si>
  <si>
    <t>ვალდებულება დამფუძვნებლის მიმართ (სესხი)</t>
  </si>
  <si>
    <t>მოთხვნები პერსონალის მიმართ</t>
  </si>
  <si>
    <t>კომპანიის დასახელება :შპს I GPS ოპერატორი</t>
  </si>
  <si>
    <t xml:space="preserve">დარიცხული გადასახადები </t>
  </si>
  <si>
    <t>სხვა მოთხოვნები</t>
  </si>
  <si>
    <t>სხვა მოკლევადიანი ვალდებულება</t>
  </si>
  <si>
    <t xml:space="preserve">პროგრამა </t>
  </si>
  <si>
    <t>შპს "----------------"</t>
  </si>
  <si>
    <t>მოგება–ზარალის უწყისი</t>
  </si>
  <si>
    <t>შემოსავლები:</t>
  </si>
  <si>
    <t>მთლიანი გაყიდვები</t>
  </si>
  <si>
    <t xml:space="preserve">ფასდაკლება და უკან დაბრუნებული გაყიდული საქონელი </t>
  </si>
  <si>
    <t>წმინდა გაყიდვები</t>
  </si>
  <si>
    <t>გაყიდული საქონლის თვითღირებულება:</t>
  </si>
  <si>
    <t>მარაგები პერიოდის დასაწყისში</t>
  </si>
  <si>
    <t>შესყიდვების ხარჯები</t>
  </si>
  <si>
    <t>მარაგები პერიოდის ბოლოს</t>
  </si>
  <si>
    <t>გაყიდული სქონლის თვითღირებულება</t>
  </si>
  <si>
    <t xml:space="preserve">საერთო მოგება </t>
  </si>
  <si>
    <t>საოპერაციო ხარჯები</t>
  </si>
  <si>
    <t>სახელფასო ხარჯები</t>
  </si>
  <si>
    <t>ტრანსპორტირების ხარჯები</t>
  </si>
  <si>
    <t>საიჯარო ხარჯი</t>
  </si>
  <si>
    <t>რეკლამა</t>
  </si>
  <si>
    <t>კომუნიკაციის ხარჯები</t>
  </si>
  <si>
    <t>საოფისე ხარჯები</t>
  </si>
  <si>
    <t>საბანკო მსახურების ხარჯები</t>
  </si>
  <si>
    <t>დაზღვევა</t>
  </si>
  <si>
    <t>უიმედო ვალების ჩამოწერა</t>
  </si>
  <si>
    <t>ქონების გადასახადი</t>
  </si>
  <si>
    <t>სხვა საოპერაციო ხარჯი</t>
  </si>
  <si>
    <t>მთლიანი საოპერაციო ხარჯები</t>
  </si>
  <si>
    <t>საოპერაციო მოგება</t>
  </si>
  <si>
    <t>ცვეთა და ამორტიზაცია</t>
  </si>
  <si>
    <t>საპროცენტო შემოსავალი</t>
  </si>
  <si>
    <t>საპროცენტო ხარჯი</t>
  </si>
  <si>
    <t>სხვა არასაოპერაციო შემოსავალი</t>
  </si>
  <si>
    <t>სხვა არასაოპერაციო ხარჯი</t>
  </si>
  <si>
    <t>მოგების გადასახადი</t>
  </si>
  <si>
    <t>დივიდენდი</t>
  </si>
  <si>
    <t>წმინდა მოგება (ზარალი)</t>
  </si>
  <si>
    <t>კომპანიის დასახელება</t>
  </si>
  <si>
    <t>Открыть страницу компании</t>
  </si>
  <si>
    <t>საინდენტიფიკაციო კოდი</t>
  </si>
  <si>
    <t>Загрузить данные из Спарк</t>
  </si>
  <si>
    <t>იურიდიული მისამართი</t>
  </si>
  <si>
    <t>რეგისტრაციის თარიღი</t>
  </si>
  <si>
    <t xml:space="preserve"> საქმინობის ძირითადი სახეობა</t>
  </si>
  <si>
    <t xml:space="preserve">პერსონალის რაოდენობა </t>
  </si>
  <si>
    <t xml:space="preserve">კომპანიის მოცულობა </t>
  </si>
  <si>
    <t>ბუღალტრული ბალანსი</t>
  </si>
  <si>
    <t>აქტივი</t>
  </si>
  <si>
    <t>I. არაბრუნვადი აქტივები</t>
  </si>
  <si>
    <t>ძირითადი საშვალებები</t>
  </si>
  <si>
    <t>ფინანსური ინვესტიციები</t>
  </si>
  <si>
    <t>ჯამი დანაყოფების  II</t>
  </si>
  <si>
    <t>II. საბრუნავი აქტივები</t>
  </si>
  <si>
    <t>მარაგები</t>
  </si>
  <si>
    <t>ფულადი სახსრები</t>
  </si>
  <si>
    <t>ბალანსი</t>
  </si>
  <si>
    <t>პასივი</t>
  </si>
  <si>
    <t>III. კაპიტალი და რეზერბი</t>
  </si>
  <si>
    <t>საწესდებო კაპიტალი</t>
  </si>
  <si>
    <t>პირდაპირი მოგება (დაუფარავი ვალდებულებები)</t>
  </si>
  <si>
    <t>ჯამი დანაყოფების  III</t>
  </si>
  <si>
    <t>IV. გრძელვადიანი ვალდებულებები</t>
  </si>
  <si>
    <t>სასესხო ვალდებულებები</t>
  </si>
  <si>
    <t>ჯამი დანაყოფების  IV</t>
  </si>
  <si>
    <t>V. მოკლევადიანი ვალდებულებები</t>
  </si>
  <si>
    <t>საკრედიტო დავალიანება</t>
  </si>
  <si>
    <t>ჯამი დანაყოფების  V</t>
  </si>
  <si>
    <t>მოგება ზარალის ანგარიში</t>
  </si>
  <si>
    <t>მაჩვენებლების სადახელება</t>
  </si>
  <si>
    <t>მოდება და ზარალი ჩვეულებრივი საქმიან/</t>
  </si>
  <si>
    <t>სუფთა მოგება</t>
  </si>
  <si>
    <t>თვითღირებულება</t>
  </si>
  <si>
    <t>მთლიანი მოგება</t>
  </si>
  <si>
    <t>მოგება (ზარალი) გაყიდვებიდან</t>
  </si>
  <si>
    <t>გადასახდელი პროცენტი</t>
  </si>
  <si>
    <t>მოგება (ზარალი)გადასახადების გადახდამდე</t>
  </si>
  <si>
    <t>კერძო მოგება (ზარალი) საანგარიშო პერიოდში</t>
  </si>
  <si>
    <t>ლარის კურის/ევრო</t>
  </si>
  <si>
    <t xml:space="preserve">სხვა საქმიანობის სახეები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</si>
</sst>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[$-409]d\-mmm\-yy;@"/>
    <numFmt numFmtId="165" formatCode="[$-409]mmmm\-yy;@"/>
    <numFmt numFmtId="166" formatCode="[$-F800]dddd\,\ mmmm\ dd\,\ yyyy"/>
    <numFmt numFmtId="167" formatCode="#,##0_ ;[Red]\-#,##0\ "/>
    <numFmt numFmtId="168" formatCode="#,##0_ ;\-#,##0\ "/>
  </numFmts>
  <fonts count="16" x14ac:knownFonts="1">
    <font>
      <sz val="11"/>
      <color theme="1"/>
      <name val="Calibri"/>
      <family val="2"/>
      <scheme val="minor"/>
    </font>
    <font>
      <b/>
      <i/>
      <sz val="11"/>
      <name val="Arial"/>
      <family val="2"/>
    </font>
    <font>
      <b/>
      <sz val="11"/>
      <color theme="0"/>
      <name val="Arial"/>
      <family val="2"/>
    </font>
    <font>
      <sz val="10"/>
      <name val="Arial"/>
      <family val="2"/>
    </font>
    <font>
      <b/>
      <i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sz val="11"/>
      <color theme="1"/>
      <name val="Calibri"/>
      <family val="2"/>
      <scheme val="minor"/>
    </font>
    <font>
      <b/>
      <i/>
      <sz val="10"/>
      <color indexed="9"/>
      <name val="Arial"/>
      <family val="2"/>
    </font>
    <font>
      <u/>
      <sz val="9.35"/>
      <color theme="10"/>
      <name val="Calibri"/>
      <family val="2"/>
    </font>
    <font>
      <sz val="10"/>
      <name val="Arial Cyr"/>
      <charset val="204"/>
    </font>
    <font>
      <b/>
      <sz val="10"/>
      <name val="Arial Cyr"/>
      <charset val="204"/>
    </font>
    <font>
      <b/>
      <sz val="10"/>
      <color rgb="FFFF0000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E4ECF4"/>
        <bgColor indexed="9"/>
      </patternFill>
    </fill>
    <fill>
      <patternFill patternType="solid">
        <fgColor theme="3" tint="0.59996337778862885"/>
        <bgColor indexed="24"/>
      </patternFill>
    </fill>
    <fill>
      <patternFill patternType="solid">
        <fgColor theme="3" tint="0.59996337778862885"/>
        <bgColor indexed="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</cellStyleXfs>
  <cellXfs count="64">
    <xf numFmtId="0" fontId="0" fillId="0" borderId="0" xfId="0"/>
    <xf numFmtId="0" fontId="0" fillId="2" borderId="0" xfId="0" applyFill="1"/>
    <xf numFmtId="0" fontId="1" fillId="3" borderId="0" xfId="0" applyFont="1" applyFill="1" applyProtection="1">
      <protection locked="0"/>
    </xf>
    <xf numFmtId="0" fontId="3" fillId="2" borderId="0" xfId="0" applyFont="1" applyFill="1"/>
    <xf numFmtId="0" fontId="4" fillId="5" borderId="1" xfId="0" applyFont="1" applyFill="1" applyBorder="1" applyAlignment="1" applyProtection="1">
      <alignment horizontal="left"/>
      <protection hidden="1"/>
    </xf>
    <xf numFmtId="0" fontId="5" fillId="6" borderId="1" xfId="0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left"/>
      <protection locked="0"/>
    </xf>
    <xf numFmtId="0" fontId="5" fillId="5" borderId="1" xfId="0" applyFont="1" applyFill="1" applyBorder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3" fillId="5" borderId="1" xfId="0" applyFont="1" applyFill="1" applyBorder="1" applyAlignment="1" applyProtection="1">
      <alignment horizontal="left"/>
      <protection locked="0"/>
    </xf>
    <xf numFmtId="0" fontId="5" fillId="5" borderId="1" xfId="0" applyFont="1" applyFill="1" applyBorder="1" applyAlignment="1" applyProtection="1">
      <alignment horizontal="left" wrapText="1"/>
      <protection locked="0"/>
    </xf>
    <xf numFmtId="0" fontId="6" fillId="7" borderId="2" xfId="0" applyFont="1" applyFill="1" applyBorder="1" applyProtection="1">
      <protection locked="0"/>
    </xf>
    <xf numFmtId="0" fontId="6" fillId="7" borderId="1" xfId="0" applyFont="1" applyFill="1" applyBorder="1" applyProtection="1">
      <protection locked="0"/>
    </xf>
    <xf numFmtId="0" fontId="5" fillId="5" borderId="1" xfId="0" applyFont="1" applyFill="1" applyBorder="1" applyAlignment="1" applyProtection="1">
      <alignment horizontal="right"/>
      <protection hidden="1"/>
    </xf>
    <xf numFmtId="164" fontId="1" fillId="3" borderId="0" xfId="0" applyNumberFormat="1" applyFont="1" applyFill="1" applyAlignment="1" applyProtection="1">
      <alignment horizontal="center"/>
      <protection hidden="1"/>
    </xf>
    <xf numFmtId="0" fontId="0" fillId="2" borderId="0" xfId="0" applyFill="1" applyAlignment="1">
      <alignment horizontal="center"/>
    </xf>
    <xf numFmtId="164" fontId="1" fillId="3" borderId="0" xfId="0" applyNumberFormat="1" applyFont="1" applyFill="1" applyProtection="1">
      <protection hidden="1"/>
    </xf>
    <xf numFmtId="164" fontId="1" fillId="3" borderId="0" xfId="0" applyNumberFormat="1" applyFont="1" applyFill="1" applyAlignment="1" applyProtection="1">
      <alignment horizontal="left"/>
      <protection hidden="1"/>
    </xf>
    <xf numFmtId="2" fontId="5" fillId="0" borderId="0" xfId="0" applyNumberFormat="1" applyFont="1" applyProtection="1">
      <protection locked="0"/>
    </xf>
    <xf numFmtId="0" fontId="4" fillId="6" borderId="1" xfId="0" applyFont="1" applyFill="1" applyBorder="1" applyAlignment="1" applyProtection="1">
      <alignment horizontal="left"/>
      <protection locked="0"/>
    </xf>
    <xf numFmtId="0" fontId="8" fillId="2" borderId="0" xfId="0" applyFont="1" applyFill="1"/>
    <xf numFmtId="0" fontId="7" fillId="8" borderId="1" xfId="0" applyFont="1" applyFill="1" applyBorder="1" applyProtection="1">
      <protection locked="0"/>
    </xf>
    <xf numFmtId="0" fontId="3" fillId="8" borderId="1" xfId="0" applyFont="1" applyFill="1" applyBorder="1" applyProtection="1">
      <protection locked="0"/>
    </xf>
    <xf numFmtId="0" fontId="9" fillId="4" borderId="0" xfId="0" applyFont="1" applyFill="1"/>
    <xf numFmtId="4" fontId="0" fillId="2" borderId="0" xfId="0" applyNumberFormat="1" applyFill="1"/>
    <xf numFmtId="0" fontId="5" fillId="5" borderId="2" xfId="0" applyFont="1" applyFill="1" applyBorder="1" applyAlignment="1" applyProtection="1">
      <alignment horizontal="left" wrapText="1"/>
      <protection locked="0"/>
    </xf>
    <xf numFmtId="4" fontId="7" fillId="8" borderId="1" xfId="0" applyNumberFormat="1" applyFont="1" applyFill="1" applyBorder="1" applyProtection="1">
      <protection locked="0"/>
    </xf>
    <xf numFmtId="43" fontId="9" fillId="4" borderId="0" xfId="1" applyFont="1" applyFill="1" applyBorder="1" applyAlignment="1"/>
    <xf numFmtId="165" fontId="1" fillId="3" borderId="0" xfId="0" applyNumberFormat="1" applyFont="1" applyFill="1" applyAlignment="1" applyProtection="1">
      <alignment horizontal="right"/>
      <protection hidden="1"/>
    </xf>
    <xf numFmtId="165" fontId="1" fillId="3" borderId="0" xfId="0" applyNumberFormat="1" applyFont="1" applyFill="1" applyProtection="1">
      <protection hidden="1"/>
    </xf>
    <xf numFmtId="0" fontId="6" fillId="5" borderId="1" xfId="0" applyFont="1" applyFill="1" applyBorder="1" applyAlignment="1" applyProtection="1">
      <alignment horizontal="right"/>
      <protection locked="0"/>
    </xf>
    <xf numFmtId="0" fontId="4" fillId="5" borderId="1" xfId="0" applyFont="1" applyFill="1" applyBorder="1" applyAlignment="1" applyProtection="1">
      <alignment horizontal="right"/>
      <protection locked="0"/>
    </xf>
    <xf numFmtId="0" fontId="11" fillId="7" borderId="1" xfId="0" applyFont="1" applyFill="1" applyBorder="1" applyProtection="1">
      <protection locked="0"/>
    </xf>
    <xf numFmtId="0" fontId="5" fillId="8" borderId="1" xfId="0" applyFont="1" applyFill="1" applyBorder="1" applyProtection="1">
      <protection locked="0"/>
    </xf>
    <xf numFmtId="0" fontId="2" fillId="4" borderId="0" xfId="0" applyFont="1" applyFill="1"/>
    <xf numFmtId="0" fontId="12" fillId="9" borderId="3" xfId="2" applyFill="1" applyBorder="1" applyAlignment="1" applyProtection="1"/>
    <xf numFmtId="0" fontId="13" fillId="9" borderId="3" xfId="3" applyFill="1" applyBorder="1"/>
    <xf numFmtId="0" fontId="14" fillId="0" borderId="0" xfId="3" applyFont="1"/>
    <xf numFmtId="0" fontId="13" fillId="0" borderId="0" xfId="3"/>
    <xf numFmtId="0" fontId="14" fillId="0" borderId="3" xfId="3" applyFont="1" applyBorder="1" applyAlignment="1">
      <alignment horizontal="left"/>
    </xf>
    <xf numFmtId="0" fontId="12" fillId="10" borderId="0" xfId="2" applyFill="1" applyAlignment="1" applyProtection="1">
      <alignment horizontal="left" vertical="center"/>
    </xf>
    <xf numFmtId="0" fontId="12" fillId="11" borderId="0" xfId="2" applyFill="1" applyAlignment="1" applyProtection="1">
      <alignment horizontal="left" vertical="center"/>
    </xf>
    <xf numFmtId="14" fontId="13" fillId="0" borderId="3" xfId="3" applyNumberFormat="1" applyBorder="1" applyAlignment="1">
      <alignment horizontal="left"/>
    </xf>
    <xf numFmtId="0" fontId="14" fillId="9" borderId="3" xfId="3" applyFont="1" applyFill="1" applyBorder="1" applyAlignment="1">
      <alignment horizontal="left"/>
    </xf>
    <xf numFmtId="167" fontId="13" fillId="9" borderId="3" xfId="3" applyNumberFormat="1" applyFill="1" applyBorder="1" applyAlignment="1">
      <alignment horizontal="left"/>
    </xf>
    <xf numFmtId="0" fontId="13" fillId="0" borderId="3" xfId="3" applyBorder="1" applyAlignment="1">
      <alignment horizontal="left"/>
    </xf>
    <xf numFmtId="167" fontId="13" fillId="0" borderId="3" xfId="3" applyNumberFormat="1" applyBorder="1" applyAlignment="1">
      <alignment horizontal="left"/>
    </xf>
    <xf numFmtId="167" fontId="14" fillId="0" borderId="3" xfId="3" applyNumberFormat="1" applyFont="1" applyBorder="1" applyAlignment="1">
      <alignment horizontal="left"/>
    </xf>
    <xf numFmtId="167" fontId="13" fillId="0" borderId="0" xfId="3" applyNumberFormat="1"/>
    <xf numFmtId="14" fontId="13" fillId="9" borderId="3" xfId="3" applyNumberFormat="1" applyFill="1" applyBorder="1" applyAlignment="1">
      <alignment horizontal="left"/>
    </xf>
    <xf numFmtId="14" fontId="13" fillId="9" borderId="3" xfId="3" applyNumberFormat="1" applyFill="1" applyBorder="1" applyAlignment="1">
      <alignment horizontal="left" wrapText="1"/>
    </xf>
    <xf numFmtId="168" fontId="13" fillId="0" borderId="3" xfId="3" applyNumberFormat="1" applyBorder="1" applyAlignment="1">
      <alignment horizontal="left"/>
    </xf>
    <xf numFmtId="49" fontId="14" fillId="0" borderId="0" xfId="3" applyNumberFormat="1" applyFont="1" applyAlignment="1">
      <alignment horizontal="left" vertical="top" wrapText="1"/>
    </xf>
    <xf numFmtId="0" fontId="13" fillId="0" borderId="3" xfId="3" applyBorder="1" applyAlignment="1">
      <alignment horizontal="left" wrapText="1"/>
    </xf>
    <xf numFmtId="0" fontId="13" fillId="0" borderId="3" xfId="3" applyBorder="1" applyAlignment="1">
      <alignment horizontal="left"/>
    </xf>
    <xf numFmtId="0" fontId="15" fillId="0" borderId="3" xfId="3" applyFont="1" applyBorder="1" applyAlignment="1">
      <alignment horizontal="left" wrapText="1"/>
    </xf>
    <xf numFmtId="0" fontId="15" fillId="0" borderId="3" xfId="3" applyFont="1" applyBorder="1" applyAlignment="1">
      <alignment horizontal="left"/>
    </xf>
    <xf numFmtId="167" fontId="15" fillId="9" borderId="3" xfId="3" applyNumberFormat="1" applyFont="1" applyFill="1" applyBorder="1" applyAlignment="1">
      <alignment horizontal="left" wrapText="1"/>
    </xf>
    <xf numFmtId="0" fontId="14" fillId="0" borderId="3" xfId="3" applyFont="1" applyBorder="1" applyAlignment="1">
      <alignment horizontal="left" wrapText="1"/>
    </xf>
    <xf numFmtId="0" fontId="14" fillId="0" borderId="3" xfId="3" applyFont="1" applyBorder="1" applyAlignment="1">
      <alignment horizontal="left"/>
    </xf>
    <xf numFmtId="166" fontId="13" fillId="0" borderId="3" xfId="3" applyNumberFormat="1" applyBorder="1" applyAlignment="1">
      <alignment horizontal="left" wrapText="1"/>
    </xf>
    <xf numFmtId="166" fontId="13" fillId="0" borderId="3" xfId="3" applyNumberFormat="1" applyBorder="1" applyAlignment="1">
      <alignment horizontal="left"/>
    </xf>
    <xf numFmtId="0" fontId="1" fillId="3" borderId="0" xfId="0" applyFont="1" applyFill="1" applyAlignment="1" applyProtection="1">
      <alignment horizontal="left"/>
      <protection hidden="1"/>
    </xf>
    <xf numFmtId="0" fontId="2" fillId="4" borderId="0" xfId="0" applyFont="1" applyFill="1" applyAlignment="1">
      <alignment horizontal="center"/>
    </xf>
  </cellXfs>
  <cellStyles count="4">
    <cellStyle name="Comma" xfId="1" builtinId="3"/>
    <cellStyle name="Hyperlink" xfId="2" builtinId="8"/>
    <cellStyle name="Normal" xfId="0" builtinId="0"/>
    <cellStyle name="Обычн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spark-interfax.ru/CompanyInformation.aspx?id=FDDD9E2915AB4B78A1633968E982622C&amp;lnk=1.1&amp;list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DCF64-E9BF-405E-ADCF-FB38B1853A03}">
  <dimension ref="B1:G67"/>
  <sheetViews>
    <sheetView tabSelected="1" topLeftCell="B2" workbookViewId="0">
      <selection activeCell="B23" sqref="B23"/>
    </sheetView>
  </sheetViews>
  <sheetFormatPr defaultRowHeight="15" x14ac:dyDescent="0.25"/>
  <cols>
    <col min="1" max="1" width="8.85546875" style="1" customWidth="1"/>
    <col min="2" max="2" width="45.7109375" style="1" customWidth="1"/>
    <col min="3" max="3" width="12.5703125" style="1" customWidth="1"/>
    <col min="4" max="4" width="2.7109375" style="1" customWidth="1"/>
    <col min="5" max="5" width="45.7109375" style="1" customWidth="1"/>
    <col min="6" max="6" width="12.85546875" style="1" bestFit="1" customWidth="1"/>
    <col min="7" max="7" width="11.42578125" style="1" bestFit="1" customWidth="1"/>
    <col min="8" max="16384" width="9.140625" style="1"/>
  </cols>
  <sheetData>
    <row r="1" spans="2:6" hidden="1" x14ac:dyDescent="0.25">
      <c r="B1" s="2" t="s">
        <v>47</v>
      </c>
      <c r="C1" s="2"/>
      <c r="E1" s="18"/>
    </row>
    <row r="2" spans="2:6" x14ac:dyDescent="0.25">
      <c r="B2" s="2" t="s">
        <v>52</v>
      </c>
      <c r="C2" s="2"/>
      <c r="E2" s="18"/>
    </row>
    <row r="3" spans="2:6" x14ac:dyDescent="0.25">
      <c r="B3" s="62" t="s">
        <v>44</v>
      </c>
      <c r="C3" s="62"/>
      <c r="E3" s="14"/>
    </row>
    <row r="4" spans="2:6" ht="13.5" customHeight="1" x14ac:dyDescent="0.25">
      <c r="B4" s="17">
        <v>46022</v>
      </c>
      <c r="C4" s="16"/>
    </row>
    <row r="5" spans="2:6" ht="12.6" customHeight="1" x14ac:dyDescent="0.25">
      <c r="B5" s="63" t="s">
        <v>0</v>
      </c>
      <c r="C5" s="63"/>
      <c r="E5" s="63" t="s">
        <v>26</v>
      </c>
      <c r="F5" s="63"/>
    </row>
    <row r="6" spans="2:6" ht="12.6" customHeight="1" x14ac:dyDescent="0.25">
      <c r="B6" s="3"/>
      <c r="C6" s="3"/>
    </row>
    <row r="7" spans="2:6" ht="12.6" customHeight="1" x14ac:dyDescent="0.25">
      <c r="B7" s="4" t="s">
        <v>1</v>
      </c>
      <c r="C7" s="5"/>
      <c r="E7" s="19" t="s">
        <v>27</v>
      </c>
      <c r="F7" s="5"/>
    </row>
    <row r="8" spans="2:6" ht="12.6" customHeight="1" x14ac:dyDescent="0.25">
      <c r="B8" s="6" t="s">
        <v>2</v>
      </c>
      <c r="C8" s="7"/>
      <c r="E8" s="6" t="s">
        <v>28</v>
      </c>
      <c r="F8" s="8"/>
    </row>
    <row r="9" spans="2:6" ht="12.6" customHeight="1" x14ac:dyDescent="0.25">
      <c r="B9" s="6" t="s">
        <v>3</v>
      </c>
      <c r="C9" s="8"/>
      <c r="E9" s="6" t="s">
        <v>48</v>
      </c>
      <c r="F9" s="8"/>
    </row>
    <row r="10" spans="2:6" ht="12.6" customHeight="1" x14ac:dyDescent="0.25">
      <c r="B10" s="9" t="s">
        <v>4</v>
      </c>
      <c r="C10" s="7"/>
      <c r="E10" s="9" t="s">
        <v>29</v>
      </c>
      <c r="F10" s="8"/>
    </row>
    <row r="11" spans="2:6" ht="12.6" customHeight="1" x14ac:dyDescent="0.25">
      <c r="B11" s="10" t="s">
        <v>5</v>
      </c>
      <c r="C11" s="7"/>
      <c r="E11" s="10" t="s">
        <v>30</v>
      </c>
      <c r="F11" s="8"/>
    </row>
    <row r="12" spans="2:6" ht="12.6" customHeight="1" x14ac:dyDescent="0.25">
      <c r="B12" s="6" t="s">
        <v>6</v>
      </c>
      <c r="C12" s="7"/>
      <c r="E12" s="10" t="s">
        <v>31</v>
      </c>
      <c r="F12" s="8"/>
    </row>
    <row r="13" spans="2:6" ht="12.6" customHeight="1" x14ac:dyDescent="0.25">
      <c r="B13" s="6" t="s">
        <v>7</v>
      </c>
      <c r="C13" s="7"/>
      <c r="E13" s="10" t="s">
        <v>45</v>
      </c>
      <c r="F13" s="8"/>
    </row>
    <row r="14" spans="2:6" ht="14.25" customHeight="1" x14ac:dyDescent="0.25">
      <c r="B14" s="6" t="s">
        <v>8</v>
      </c>
      <c r="C14" s="7"/>
      <c r="E14" s="10" t="s">
        <v>50</v>
      </c>
      <c r="F14" s="8"/>
    </row>
    <row r="15" spans="2:6" ht="12.6" customHeight="1" x14ac:dyDescent="0.25">
      <c r="B15" s="10" t="s">
        <v>46</v>
      </c>
      <c r="C15" s="7"/>
      <c r="E15" s="10"/>
      <c r="F15" s="8"/>
    </row>
    <row r="16" spans="2:6" ht="15.75" customHeight="1" x14ac:dyDescent="0.25">
      <c r="B16" s="25" t="s">
        <v>49</v>
      </c>
      <c r="C16" s="7"/>
      <c r="E16" s="25"/>
      <c r="F16" s="8"/>
    </row>
    <row r="17" spans="2:6" x14ac:dyDescent="0.25">
      <c r="B17" s="11" t="s">
        <v>9</v>
      </c>
      <c r="C17" s="21">
        <f>SUM(C8:C16)</f>
        <v>0</v>
      </c>
      <c r="E17" s="11" t="s">
        <v>32</v>
      </c>
      <c r="F17" s="22">
        <f>SUM(F8:F15)</f>
        <v>0</v>
      </c>
    </row>
    <row r="18" spans="2:6" ht="12.6" customHeight="1" x14ac:dyDescent="0.25">
      <c r="B18" s="3"/>
      <c r="C18" s="3"/>
    </row>
    <row r="19" spans="2:6" ht="12.6" customHeight="1" x14ac:dyDescent="0.25">
      <c r="B19" s="4" t="s">
        <v>10</v>
      </c>
      <c r="C19" s="5"/>
      <c r="E19" s="19" t="s">
        <v>33</v>
      </c>
      <c r="F19" s="5"/>
    </row>
    <row r="20" spans="2:6" ht="12.6" customHeight="1" x14ac:dyDescent="0.25">
      <c r="B20" s="6" t="s">
        <v>11</v>
      </c>
      <c r="C20" s="8"/>
      <c r="E20" s="6" t="s">
        <v>34</v>
      </c>
      <c r="F20" s="8"/>
    </row>
    <row r="21" spans="2:6" ht="12.6" customHeight="1" x14ac:dyDescent="0.25">
      <c r="B21" s="6" t="s">
        <v>12</v>
      </c>
      <c r="C21" s="8"/>
      <c r="E21" s="6" t="s">
        <v>43</v>
      </c>
      <c r="F21" s="8"/>
    </row>
    <row r="22" spans="2:6" ht="12.6" customHeight="1" x14ac:dyDescent="0.25">
      <c r="B22" s="13" t="s">
        <v>13</v>
      </c>
      <c r="C22" s="5">
        <f>C20-C21</f>
        <v>0</v>
      </c>
      <c r="E22" s="6" t="s">
        <v>35</v>
      </c>
      <c r="F22" s="8"/>
    </row>
    <row r="23" spans="2:6" ht="12.6" customHeight="1" x14ac:dyDescent="0.25">
      <c r="B23" s="6" t="s">
        <v>14</v>
      </c>
      <c r="C23" s="8"/>
      <c r="E23" s="6"/>
      <c r="F23" s="8"/>
    </row>
    <row r="24" spans="2:6" ht="13.5" customHeight="1" x14ac:dyDescent="0.25">
      <c r="B24" s="6" t="s">
        <v>12</v>
      </c>
      <c r="C24" s="8"/>
      <c r="E24" s="6"/>
      <c r="F24" s="8"/>
    </row>
    <row r="25" spans="2:6" ht="12.6" customHeight="1" x14ac:dyDescent="0.25">
      <c r="B25" s="8" t="s">
        <v>15</v>
      </c>
      <c r="C25" s="5">
        <f>C23-C24</f>
        <v>0</v>
      </c>
      <c r="E25" s="6"/>
      <c r="F25" s="8"/>
    </row>
    <row r="26" spans="2:6" ht="12.6" customHeight="1" x14ac:dyDescent="0.25">
      <c r="B26" s="6" t="s">
        <v>16</v>
      </c>
      <c r="C26" s="8"/>
      <c r="E26" s="6"/>
      <c r="F26" s="8"/>
    </row>
    <row r="27" spans="2:6" ht="12.6" customHeight="1" x14ac:dyDescent="0.25">
      <c r="B27" s="6" t="s">
        <v>12</v>
      </c>
      <c r="C27" s="8"/>
      <c r="E27" s="6"/>
      <c r="F27" s="8"/>
    </row>
    <row r="28" spans="2:6" ht="14.25" customHeight="1" x14ac:dyDescent="0.25">
      <c r="B28" s="8" t="s">
        <v>17</v>
      </c>
      <c r="C28" s="8">
        <f>C26-C27</f>
        <v>0</v>
      </c>
      <c r="E28" s="11" t="s">
        <v>42</v>
      </c>
      <c r="F28" s="12">
        <f>SUM(F20:F27)</f>
        <v>0</v>
      </c>
    </row>
    <row r="29" spans="2:6" ht="13.5" customHeight="1" x14ac:dyDescent="0.25">
      <c r="B29" s="6" t="s">
        <v>18</v>
      </c>
      <c r="C29" s="8"/>
    </row>
    <row r="30" spans="2:6" ht="12.6" customHeight="1" x14ac:dyDescent="0.25">
      <c r="B30" s="6" t="s">
        <v>12</v>
      </c>
      <c r="C30" s="8"/>
    </row>
    <row r="31" spans="2:6" ht="12.6" customHeight="1" x14ac:dyDescent="0.25">
      <c r="B31" s="8" t="s">
        <v>19</v>
      </c>
      <c r="C31" s="5">
        <f>C29-C30</f>
        <v>0</v>
      </c>
    </row>
    <row r="32" spans="2:6" ht="12.6" customHeight="1" x14ac:dyDescent="0.25">
      <c r="B32" s="6" t="s">
        <v>20</v>
      </c>
      <c r="C32" s="8">
        <v>0</v>
      </c>
    </row>
    <row r="33" spans="2:7" ht="12.6" customHeight="1" x14ac:dyDescent="0.25">
      <c r="B33" s="11" t="s">
        <v>21</v>
      </c>
      <c r="C33" s="26">
        <f>C22+C31+C28+C25+C32</f>
        <v>0</v>
      </c>
      <c r="E33" s="11" t="s">
        <v>36</v>
      </c>
      <c r="F33" s="12">
        <f>F28+F17</f>
        <v>0</v>
      </c>
    </row>
    <row r="34" spans="2:7" ht="12.6" customHeight="1" x14ac:dyDescent="0.25">
      <c r="B34" s="3"/>
      <c r="C34" s="3"/>
    </row>
    <row r="35" spans="2:7" ht="12.6" customHeight="1" x14ac:dyDescent="0.25">
      <c r="B35" s="4" t="s">
        <v>22</v>
      </c>
      <c r="C35" s="5"/>
      <c r="E35" s="19" t="s">
        <v>37</v>
      </c>
      <c r="F35" s="5"/>
    </row>
    <row r="36" spans="2:7" ht="12.6" customHeight="1" x14ac:dyDescent="0.25">
      <c r="B36" s="6" t="s">
        <v>51</v>
      </c>
      <c r="C36" s="8"/>
      <c r="E36" s="6" t="s">
        <v>38</v>
      </c>
      <c r="F36" s="8"/>
    </row>
    <row r="37" spans="2:7" ht="12.6" customHeight="1" x14ac:dyDescent="0.25">
      <c r="B37" s="6" t="s">
        <v>23</v>
      </c>
      <c r="C37" s="8"/>
      <c r="E37" s="6" t="s">
        <v>39</v>
      </c>
      <c r="F37" s="8"/>
      <c r="G37" s="24"/>
    </row>
    <row r="38" spans="2:7" ht="12.6" customHeight="1" x14ac:dyDescent="0.25">
      <c r="B38" s="11" t="s">
        <v>24</v>
      </c>
      <c r="C38" s="21">
        <f>SUM(C36:C37)</f>
        <v>0</v>
      </c>
      <c r="E38" s="11" t="s">
        <v>40</v>
      </c>
      <c r="F38" s="12">
        <f>F36+F37</f>
        <v>0</v>
      </c>
    </row>
    <row r="39" spans="2:7" ht="12.6" customHeight="1" x14ac:dyDescent="0.25">
      <c r="B39" s="3"/>
      <c r="C39" s="3"/>
    </row>
    <row r="40" spans="2:7" x14ac:dyDescent="0.25">
      <c r="B40" s="23" t="s">
        <v>25</v>
      </c>
      <c r="C40" s="27">
        <f>C38+C33+C17</f>
        <v>0</v>
      </c>
      <c r="D40" s="20"/>
      <c r="E40" s="23" t="s">
        <v>41</v>
      </c>
      <c r="F40" s="27">
        <f>F38+F33</f>
        <v>0</v>
      </c>
    </row>
    <row r="41" spans="2:7" ht="12.6" customHeight="1" x14ac:dyDescent="0.25"/>
    <row r="42" spans="2:7" ht="12.6" customHeight="1" x14ac:dyDescent="0.25"/>
    <row r="43" spans="2:7" ht="3" customHeight="1" x14ac:dyDescent="0.25">
      <c r="B43" s="15"/>
      <c r="C43" s="15"/>
      <c r="D43" s="15"/>
      <c r="E43" s="15"/>
      <c r="F43" s="15"/>
    </row>
    <row r="44" spans="2:7" ht="12.6" customHeight="1" x14ac:dyDescent="0.25"/>
    <row r="45" spans="2:7" ht="12.6" customHeight="1" x14ac:dyDescent="0.25"/>
    <row r="46" spans="2:7" ht="12.6" customHeight="1" x14ac:dyDescent="0.25"/>
    <row r="47" spans="2:7" ht="12.6" customHeight="1" x14ac:dyDescent="0.25"/>
    <row r="48" spans="2:7" ht="12.6" customHeight="1" x14ac:dyDescent="0.25"/>
    <row r="49" ht="12.6" customHeight="1" x14ac:dyDescent="0.25"/>
    <row r="50" ht="12.6" customHeight="1" x14ac:dyDescent="0.25"/>
    <row r="51" ht="12.6" customHeight="1" x14ac:dyDescent="0.25"/>
    <row r="52" ht="12.6" customHeight="1" x14ac:dyDescent="0.25"/>
    <row r="53" ht="12.6" customHeight="1" x14ac:dyDescent="0.25"/>
    <row r="54" ht="12.6" customHeight="1" x14ac:dyDescent="0.25"/>
    <row r="55" ht="12.6" customHeight="1" x14ac:dyDescent="0.25"/>
    <row r="56" ht="12.6" customHeight="1" x14ac:dyDescent="0.25"/>
    <row r="57" ht="12.6" customHeight="1" x14ac:dyDescent="0.25"/>
    <row r="58" ht="12.6" customHeight="1" x14ac:dyDescent="0.25"/>
    <row r="59" ht="12.6" customHeight="1" x14ac:dyDescent="0.25"/>
    <row r="60" ht="12.6" customHeight="1" x14ac:dyDescent="0.25"/>
    <row r="61" ht="12.6" customHeight="1" x14ac:dyDescent="0.25"/>
    <row r="62" ht="12.6" customHeight="1" x14ac:dyDescent="0.25"/>
    <row r="63" ht="12.6" customHeight="1" x14ac:dyDescent="0.25"/>
    <row r="64" ht="12.6" customHeight="1" x14ac:dyDescent="0.25"/>
    <row r="65" ht="12.6" customHeight="1" x14ac:dyDescent="0.25"/>
    <row r="66" ht="12.6" customHeight="1" x14ac:dyDescent="0.25"/>
    <row r="67" ht="12.6" customHeight="1" x14ac:dyDescent="0.25"/>
  </sheetData>
  <mergeCells count="3">
    <mergeCell ref="B3:C3"/>
    <mergeCell ref="B5:C5"/>
    <mergeCell ref="E5:F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67"/>
  <sheetViews>
    <sheetView topLeftCell="B2" workbookViewId="0">
      <selection activeCell="M23" sqref="M23"/>
    </sheetView>
  </sheetViews>
  <sheetFormatPr defaultRowHeight="15" x14ac:dyDescent="0.25"/>
  <cols>
    <col min="1" max="1" width="8.85546875" style="1" customWidth="1"/>
    <col min="2" max="2" width="45.7109375" style="1" customWidth="1"/>
    <col min="3" max="3" width="12.5703125" style="1" customWidth="1"/>
    <col min="4" max="4" width="2.7109375" style="1" customWidth="1"/>
    <col min="5" max="5" width="45.7109375" style="1" customWidth="1"/>
    <col min="6" max="6" width="12.85546875" style="1" bestFit="1" customWidth="1"/>
    <col min="7" max="7" width="11.42578125" style="1" bestFit="1" customWidth="1"/>
    <col min="8" max="16384" width="9.140625" style="1"/>
  </cols>
  <sheetData>
    <row r="1" spans="2:6" hidden="1" x14ac:dyDescent="0.25">
      <c r="B1" s="2" t="s">
        <v>47</v>
      </c>
      <c r="C1" s="2"/>
      <c r="E1" s="18"/>
    </row>
    <row r="2" spans="2:6" x14ac:dyDescent="0.25">
      <c r="B2" s="2" t="s">
        <v>52</v>
      </c>
      <c r="C2" s="2"/>
      <c r="E2" s="18"/>
    </row>
    <row r="3" spans="2:6" x14ac:dyDescent="0.25">
      <c r="B3" s="62" t="s">
        <v>44</v>
      </c>
      <c r="C3" s="62"/>
      <c r="E3" s="14"/>
    </row>
    <row r="4" spans="2:6" ht="13.5" customHeight="1" x14ac:dyDescent="0.25">
      <c r="B4" s="17">
        <v>45657</v>
      </c>
      <c r="C4" s="16"/>
    </row>
    <row r="5" spans="2:6" ht="12.6" customHeight="1" x14ac:dyDescent="0.25">
      <c r="B5" s="63" t="s">
        <v>0</v>
      </c>
      <c r="C5" s="63"/>
      <c r="E5" s="63" t="s">
        <v>26</v>
      </c>
      <c r="F5" s="63"/>
    </row>
    <row r="6" spans="2:6" ht="12.6" customHeight="1" x14ac:dyDescent="0.25">
      <c r="B6" s="3"/>
      <c r="C6" s="3"/>
    </row>
    <row r="7" spans="2:6" ht="12.6" customHeight="1" x14ac:dyDescent="0.25">
      <c r="B7" s="4" t="s">
        <v>1</v>
      </c>
      <c r="C7" s="5"/>
      <c r="E7" s="19" t="s">
        <v>27</v>
      </c>
      <c r="F7" s="5"/>
    </row>
    <row r="8" spans="2:6" ht="12.6" customHeight="1" x14ac:dyDescent="0.25">
      <c r="B8" s="6" t="s">
        <v>2</v>
      </c>
      <c r="C8" s="7"/>
      <c r="E8" s="6" t="s">
        <v>28</v>
      </c>
      <c r="F8" s="8"/>
    </row>
    <row r="9" spans="2:6" ht="12.6" customHeight="1" x14ac:dyDescent="0.25">
      <c r="B9" s="6" t="s">
        <v>3</v>
      </c>
      <c r="C9" s="8"/>
      <c r="E9" s="6" t="s">
        <v>48</v>
      </c>
      <c r="F9" s="8"/>
    </row>
    <row r="10" spans="2:6" ht="12.6" customHeight="1" x14ac:dyDescent="0.25">
      <c r="B10" s="9" t="s">
        <v>4</v>
      </c>
      <c r="C10" s="7"/>
      <c r="E10" s="9" t="s">
        <v>29</v>
      </c>
      <c r="F10" s="8"/>
    </row>
    <row r="11" spans="2:6" ht="12.6" customHeight="1" x14ac:dyDescent="0.25">
      <c r="B11" s="10" t="s">
        <v>5</v>
      </c>
      <c r="C11" s="7"/>
      <c r="E11" s="10" t="s">
        <v>30</v>
      </c>
      <c r="F11" s="8"/>
    </row>
    <row r="12" spans="2:6" ht="12.6" customHeight="1" x14ac:dyDescent="0.25">
      <c r="B12" s="6" t="s">
        <v>6</v>
      </c>
      <c r="C12" s="7"/>
      <c r="E12" s="10" t="s">
        <v>31</v>
      </c>
      <c r="F12" s="8"/>
    </row>
    <row r="13" spans="2:6" ht="12.6" customHeight="1" x14ac:dyDescent="0.25">
      <c r="B13" s="6" t="s">
        <v>7</v>
      </c>
      <c r="C13" s="7"/>
      <c r="E13" s="10" t="s">
        <v>45</v>
      </c>
      <c r="F13" s="8"/>
    </row>
    <row r="14" spans="2:6" ht="14.25" customHeight="1" x14ac:dyDescent="0.25">
      <c r="B14" s="6" t="s">
        <v>8</v>
      </c>
      <c r="C14" s="7"/>
      <c r="E14" s="10" t="s">
        <v>50</v>
      </c>
      <c r="F14" s="8"/>
    </row>
    <row r="15" spans="2:6" ht="12.6" customHeight="1" x14ac:dyDescent="0.25">
      <c r="B15" s="10" t="s">
        <v>46</v>
      </c>
      <c r="C15" s="7"/>
      <c r="E15" s="10"/>
      <c r="F15" s="8"/>
    </row>
    <row r="16" spans="2:6" ht="15.75" customHeight="1" x14ac:dyDescent="0.25">
      <c r="B16" s="25" t="s">
        <v>49</v>
      </c>
      <c r="C16" s="7"/>
      <c r="E16" s="25"/>
      <c r="F16" s="8"/>
    </row>
    <row r="17" spans="2:6" x14ac:dyDescent="0.25">
      <c r="B17" s="11" t="s">
        <v>9</v>
      </c>
      <c r="C17" s="21">
        <f>SUM(C8:C16)</f>
        <v>0</v>
      </c>
      <c r="E17" s="11" t="s">
        <v>32</v>
      </c>
      <c r="F17" s="22">
        <f>SUM(F8:F15)</f>
        <v>0</v>
      </c>
    </row>
    <row r="18" spans="2:6" ht="12.6" customHeight="1" x14ac:dyDescent="0.25">
      <c r="B18" s="3"/>
      <c r="C18" s="3"/>
    </row>
    <row r="19" spans="2:6" ht="12.6" customHeight="1" x14ac:dyDescent="0.25">
      <c r="B19" s="4" t="s">
        <v>10</v>
      </c>
      <c r="C19" s="5"/>
      <c r="E19" s="19" t="s">
        <v>33</v>
      </c>
      <c r="F19" s="5"/>
    </row>
    <row r="20" spans="2:6" ht="12.6" customHeight="1" x14ac:dyDescent="0.25">
      <c r="B20" s="6" t="s">
        <v>11</v>
      </c>
      <c r="C20" s="8"/>
      <c r="E20" s="6" t="s">
        <v>34</v>
      </c>
      <c r="F20" s="8"/>
    </row>
    <row r="21" spans="2:6" ht="12.6" customHeight="1" x14ac:dyDescent="0.25">
      <c r="B21" s="6" t="s">
        <v>12</v>
      </c>
      <c r="C21" s="8"/>
      <c r="E21" s="6" t="s">
        <v>43</v>
      </c>
      <c r="F21" s="8"/>
    </row>
    <row r="22" spans="2:6" ht="12.6" customHeight="1" x14ac:dyDescent="0.25">
      <c r="B22" s="13" t="s">
        <v>13</v>
      </c>
      <c r="C22" s="5">
        <f>C20-C21</f>
        <v>0</v>
      </c>
      <c r="E22" s="6" t="s">
        <v>35</v>
      </c>
      <c r="F22" s="8"/>
    </row>
    <row r="23" spans="2:6" ht="12.6" customHeight="1" x14ac:dyDescent="0.25">
      <c r="B23" s="6" t="s">
        <v>14</v>
      </c>
      <c r="C23" s="8"/>
      <c r="E23" s="6"/>
      <c r="F23" s="8"/>
    </row>
    <row r="24" spans="2:6" ht="13.5" customHeight="1" x14ac:dyDescent="0.25">
      <c r="B24" s="6" t="s">
        <v>12</v>
      </c>
      <c r="C24" s="8"/>
      <c r="E24" s="6"/>
      <c r="F24" s="8"/>
    </row>
    <row r="25" spans="2:6" ht="12.6" customHeight="1" x14ac:dyDescent="0.25">
      <c r="B25" s="8" t="s">
        <v>15</v>
      </c>
      <c r="C25" s="5">
        <f>C23-C24</f>
        <v>0</v>
      </c>
      <c r="E25" s="6"/>
      <c r="F25" s="8"/>
    </row>
    <row r="26" spans="2:6" ht="12.6" customHeight="1" x14ac:dyDescent="0.25">
      <c r="B26" s="6" t="s">
        <v>16</v>
      </c>
      <c r="C26" s="8"/>
      <c r="E26" s="6"/>
      <c r="F26" s="8"/>
    </row>
    <row r="27" spans="2:6" ht="12.6" customHeight="1" x14ac:dyDescent="0.25">
      <c r="B27" s="6" t="s">
        <v>12</v>
      </c>
      <c r="C27" s="8"/>
      <c r="E27" s="6"/>
      <c r="F27" s="8"/>
    </row>
    <row r="28" spans="2:6" ht="14.25" customHeight="1" x14ac:dyDescent="0.25">
      <c r="B28" s="8" t="s">
        <v>17</v>
      </c>
      <c r="C28" s="8">
        <f>C26-C27</f>
        <v>0</v>
      </c>
      <c r="E28" s="11" t="s">
        <v>42</v>
      </c>
      <c r="F28" s="12">
        <f>SUM(F20:F27)</f>
        <v>0</v>
      </c>
    </row>
    <row r="29" spans="2:6" ht="13.5" customHeight="1" x14ac:dyDescent="0.25">
      <c r="B29" s="6" t="s">
        <v>18</v>
      </c>
      <c r="C29" s="8"/>
    </row>
    <row r="30" spans="2:6" ht="12.6" customHeight="1" x14ac:dyDescent="0.25">
      <c r="B30" s="6" t="s">
        <v>12</v>
      </c>
      <c r="C30" s="8"/>
    </row>
    <row r="31" spans="2:6" ht="12.6" customHeight="1" x14ac:dyDescent="0.25">
      <c r="B31" s="8" t="s">
        <v>19</v>
      </c>
      <c r="C31" s="5">
        <f>C29-C30</f>
        <v>0</v>
      </c>
    </row>
    <row r="32" spans="2:6" ht="12.6" customHeight="1" x14ac:dyDescent="0.25">
      <c r="B32" s="6" t="s">
        <v>20</v>
      </c>
      <c r="C32" s="8">
        <v>0</v>
      </c>
    </row>
    <row r="33" spans="2:7" ht="12.6" customHeight="1" x14ac:dyDescent="0.25">
      <c r="B33" s="11" t="s">
        <v>21</v>
      </c>
      <c r="C33" s="26">
        <f>C22+C31+C28+C25+C32</f>
        <v>0</v>
      </c>
      <c r="E33" s="11" t="s">
        <v>36</v>
      </c>
      <c r="F33" s="12">
        <f>F28+F17</f>
        <v>0</v>
      </c>
    </row>
    <row r="34" spans="2:7" ht="12.6" customHeight="1" x14ac:dyDescent="0.25">
      <c r="B34" s="3"/>
      <c r="C34" s="3"/>
    </row>
    <row r="35" spans="2:7" ht="12.6" customHeight="1" x14ac:dyDescent="0.25">
      <c r="B35" s="4" t="s">
        <v>22</v>
      </c>
      <c r="C35" s="5"/>
      <c r="E35" s="19" t="s">
        <v>37</v>
      </c>
      <c r="F35" s="5"/>
    </row>
    <row r="36" spans="2:7" ht="12.6" customHeight="1" x14ac:dyDescent="0.25">
      <c r="B36" s="6" t="s">
        <v>51</v>
      </c>
      <c r="C36" s="8"/>
      <c r="E36" s="6" t="s">
        <v>38</v>
      </c>
      <c r="F36" s="8"/>
    </row>
    <row r="37" spans="2:7" ht="12.6" customHeight="1" x14ac:dyDescent="0.25">
      <c r="B37" s="6" t="s">
        <v>23</v>
      </c>
      <c r="C37" s="8"/>
      <c r="E37" s="6" t="s">
        <v>39</v>
      </c>
      <c r="F37" s="8"/>
      <c r="G37" s="24"/>
    </row>
    <row r="38" spans="2:7" ht="12.6" customHeight="1" x14ac:dyDescent="0.25">
      <c r="B38" s="11" t="s">
        <v>24</v>
      </c>
      <c r="C38" s="21">
        <f>SUM(C36:C37)</f>
        <v>0</v>
      </c>
      <c r="E38" s="11" t="s">
        <v>40</v>
      </c>
      <c r="F38" s="12">
        <f>F36+F37</f>
        <v>0</v>
      </c>
    </row>
    <row r="39" spans="2:7" ht="12.6" customHeight="1" x14ac:dyDescent="0.25">
      <c r="B39" s="3"/>
      <c r="C39" s="3"/>
    </row>
    <row r="40" spans="2:7" x14ac:dyDescent="0.25">
      <c r="B40" s="23" t="s">
        <v>25</v>
      </c>
      <c r="C40" s="27">
        <f>C38+C33+C17</f>
        <v>0</v>
      </c>
      <c r="D40" s="20"/>
      <c r="E40" s="23" t="s">
        <v>41</v>
      </c>
      <c r="F40" s="27">
        <f>F38+F33</f>
        <v>0</v>
      </c>
    </row>
    <row r="41" spans="2:7" ht="12.6" customHeight="1" x14ac:dyDescent="0.25"/>
    <row r="42" spans="2:7" ht="12.6" customHeight="1" x14ac:dyDescent="0.25"/>
    <row r="43" spans="2:7" ht="3" customHeight="1" x14ac:dyDescent="0.25">
      <c r="B43" s="15"/>
      <c r="C43" s="15"/>
      <c r="D43" s="15"/>
      <c r="E43" s="15"/>
      <c r="F43" s="15"/>
    </row>
    <row r="44" spans="2:7" ht="12.6" customHeight="1" x14ac:dyDescent="0.25"/>
    <row r="45" spans="2:7" ht="12.6" customHeight="1" x14ac:dyDescent="0.25"/>
    <row r="46" spans="2:7" ht="12.6" customHeight="1" x14ac:dyDescent="0.25"/>
    <row r="47" spans="2:7" ht="12.6" customHeight="1" x14ac:dyDescent="0.25"/>
    <row r="48" spans="2:7" ht="12.6" customHeight="1" x14ac:dyDescent="0.25"/>
    <row r="49" ht="12.6" customHeight="1" x14ac:dyDescent="0.25"/>
    <row r="50" ht="12.6" customHeight="1" x14ac:dyDescent="0.25"/>
    <row r="51" ht="12.6" customHeight="1" x14ac:dyDescent="0.25"/>
    <row r="52" ht="12.6" customHeight="1" x14ac:dyDescent="0.25"/>
    <row r="53" ht="12.6" customHeight="1" x14ac:dyDescent="0.25"/>
    <row r="54" ht="12.6" customHeight="1" x14ac:dyDescent="0.25"/>
    <row r="55" ht="12.6" customHeight="1" x14ac:dyDescent="0.25"/>
    <row r="56" ht="12.6" customHeight="1" x14ac:dyDescent="0.25"/>
    <row r="57" ht="12.6" customHeight="1" x14ac:dyDescent="0.25"/>
    <row r="58" ht="12.6" customHeight="1" x14ac:dyDescent="0.25"/>
    <row r="59" ht="12.6" customHeight="1" x14ac:dyDescent="0.25"/>
    <row r="60" ht="12.6" customHeight="1" x14ac:dyDescent="0.25"/>
    <row r="61" ht="12.6" customHeight="1" x14ac:dyDescent="0.25"/>
    <row r="62" ht="12.6" customHeight="1" x14ac:dyDescent="0.25"/>
    <row r="63" ht="12.6" customHeight="1" x14ac:dyDescent="0.25"/>
    <row r="64" ht="12.6" customHeight="1" x14ac:dyDescent="0.25"/>
    <row r="65" ht="12.6" customHeight="1" x14ac:dyDescent="0.25"/>
    <row r="66" ht="12.6" customHeight="1" x14ac:dyDescent="0.25"/>
    <row r="67" ht="12.6" customHeight="1" x14ac:dyDescent="0.25"/>
  </sheetData>
  <mergeCells count="3">
    <mergeCell ref="B3:C3"/>
    <mergeCell ref="B5:C5"/>
    <mergeCell ref="E5:F5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7"/>
  <sheetViews>
    <sheetView topLeftCell="B2" workbookViewId="0">
      <selection activeCell="E45" sqref="E45"/>
    </sheetView>
  </sheetViews>
  <sheetFormatPr defaultRowHeight="15" x14ac:dyDescent="0.25"/>
  <cols>
    <col min="1" max="1" width="8.85546875" style="1" customWidth="1"/>
    <col min="2" max="2" width="45.7109375" style="1" customWidth="1"/>
    <col min="3" max="3" width="12.5703125" style="1" customWidth="1"/>
    <col min="4" max="4" width="2.7109375" style="1" customWidth="1"/>
    <col min="5" max="5" width="45.7109375" style="1" customWidth="1"/>
    <col min="6" max="6" width="12.85546875" style="1" bestFit="1" customWidth="1"/>
    <col min="7" max="7" width="11.42578125" style="1" bestFit="1" customWidth="1"/>
    <col min="8" max="16384" width="9.140625" style="1"/>
  </cols>
  <sheetData>
    <row r="1" spans="2:6" hidden="1" x14ac:dyDescent="0.25">
      <c r="B1" s="2" t="s">
        <v>47</v>
      </c>
      <c r="C1" s="2"/>
      <c r="E1" s="18"/>
    </row>
    <row r="2" spans="2:6" x14ac:dyDescent="0.25">
      <c r="B2" s="2" t="s">
        <v>52</v>
      </c>
      <c r="C2" s="2"/>
      <c r="E2" s="18"/>
    </row>
    <row r="3" spans="2:6" x14ac:dyDescent="0.25">
      <c r="B3" s="62" t="s">
        <v>44</v>
      </c>
      <c r="C3" s="62"/>
      <c r="E3" s="14"/>
    </row>
    <row r="4" spans="2:6" ht="13.5" customHeight="1" x14ac:dyDescent="0.25">
      <c r="B4" s="17">
        <v>45291</v>
      </c>
      <c r="C4" s="16"/>
    </row>
    <row r="5" spans="2:6" ht="12.6" customHeight="1" x14ac:dyDescent="0.25">
      <c r="B5" s="63" t="s">
        <v>0</v>
      </c>
      <c r="C5" s="63"/>
      <c r="E5" s="63" t="s">
        <v>26</v>
      </c>
      <c r="F5" s="63"/>
    </row>
    <row r="6" spans="2:6" ht="12.6" customHeight="1" x14ac:dyDescent="0.25">
      <c r="B6" s="3"/>
      <c r="C6" s="3"/>
    </row>
    <row r="7" spans="2:6" ht="12.6" customHeight="1" x14ac:dyDescent="0.25">
      <c r="B7" s="4" t="s">
        <v>1</v>
      </c>
      <c r="C7" s="5"/>
      <c r="E7" s="19" t="s">
        <v>27</v>
      </c>
      <c r="F7" s="5"/>
    </row>
    <row r="8" spans="2:6" ht="12.6" customHeight="1" x14ac:dyDescent="0.25">
      <c r="B8" s="6" t="s">
        <v>2</v>
      </c>
      <c r="C8" s="7"/>
      <c r="E8" s="6" t="s">
        <v>28</v>
      </c>
      <c r="F8" s="8"/>
    </row>
    <row r="9" spans="2:6" ht="12.6" customHeight="1" x14ac:dyDescent="0.25">
      <c r="B9" s="6" t="s">
        <v>3</v>
      </c>
      <c r="C9" s="8"/>
      <c r="E9" s="6" t="s">
        <v>48</v>
      </c>
      <c r="F9" s="8"/>
    </row>
    <row r="10" spans="2:6" ht="12.6" customHeight="1" x14ac:dyDescent="0.25">
      <c r="B10" s="9" t="s">
        <v>4</v>
      </c>
      <c r="C10" s="7"/>
      <c r="E10" s="9" t="s">
        <v>29</v>
      </c>
      <c r="F10" s="8"/>
    </row>
    <row r="11" spans="2:6" ht="12.6" customHeight="1" x14ac:dyDescent="0.25">
      <c r="B11" s="10" t="s">
        <v>5</v>
      </c>
      <c r="C11" s="7"/>
      <c r="E11" s="10" t="s">
        <v>30</v>
      </c>
      <c r="F11" s="8"/>
    </row>
    <row r="12" spans="2:6" ht="12.6" customHeight="1" x14ac:dyDescent="0.25">
      <c r="B12" s="6" t="s">
        <v>6</v>
      </c>
      <c r="C12" s="7"/>
      <c r="E12" s="10" t="s">
        <v>31</v>
      </c>
      <c r="F12" s="8"/>
    </row>
    <row r="13" spans="2:6" ht="12.6" customHeight="1" x14ac:dyDescent="0.25">
      <c r="B13" s="6" t="s">
        <v>7</v>
      </c>
      <c r="C13" s="7"/>
      <c r="E13" s="10" t="s">
        <v>45</v>
      </c>
      <c r="F13" s="8"/>
    </row>
    <row r="14" spans="2:6" ht="14.25" customHeight="1" x14ac:dyDescent="0.25">
      <c r="B14" s="6" t="s">
        <v>8</v>
      </c>
      <c r="C14" s="7"/>
      <c r="E14" s="10" t="s">
        <v>50</v>
      </c>
      <c r="F14" s="8"/>
    </row>
    <row r="15" spans="2:6" ht="12.6" customHeight="1" x14ac:dyDescent="0.25">
      <c r="B15" s="10" t="s">
        <v>46</v>
      </c>
      <c r="C15" s="7"/>
      <c r="E15" s="10"/>
      <c r="F15" s="8"/>
    </row>
    <row r="16" spans="2:6" ht="15.75" customHeight="1" x14ac:dyDescent="0.25">
      <c r="B16" s="25" t="s">
        <v>49</v>
      </c>
      <c r="C16" s="7"/>
      <c r="E16" s="25"/>
      <c r="F16" s="8"/>
    </row>
    <row r="17" spans="2:6" x14ac:dyDescent="0.25">
      <c r="B17" s="11" t="s">
        <v>9</v>
      </c>
      <c r="C17" s="21">
        <f>SUM(C8:C16)</f>
        <v>0</v>
      </c>
      <c r="E17" s="11" t="s">
        <v>32</v>
      </c>
      <c r="F17" s="22">
        <f>SUM(F8:F15)</f>
        <v>0</v>
      </c>
    </row>
    <row r="18" spans="2:6" ht="12.6" customHeight="1" x14ac:dyDescent="0.25">
      <c r="B18" s="3"/>
      <c r="C18" s="3"/>
    </row>
    <row r="19" spans="2:6" ht="12.6" customHeight="1" x14ac:dyDescent="0.25">
      <c r="B19" s="4" t="s">
        <v>10</v>
      </c>
      <c r="C19" s="5"/>
      <c r="E19" s="19" t="s">
        <v>33</v>
      </c>
      <c r="F19" s="5"/>
    </row>
    <row r="20" spans="2:6" ht="12.6" customHeight="1" x14ac:dyDescent="0.25">
      <c r="B20" s="6" t="s">
        <v>11</v>
      </c>
      <c r="C20" s="8"/>
      <c r="E20" s="6" t="s">
        <v>34</v>
      </c>
      <c r="F20" s="8"/>
    </row>
    <row r="21" spans="2:6" ht="12.6" customHeight="1" x14ac:dyDescent="0.25">
      <c r="B21" s="6" t="s">
        <v>12</v>
      </c>
      <c r="C21" s="8"/>
      <c r="E21" s="6" t="s">
        <v>43</v>
      </c>
      <c r="F21" s="8"/>
    </row>
    <row r="22" spans="2:6" ht="12.6" customHeight="1" x14ac:dyDescent="0.25">
      <c r="B22" s="13" t="s">
        <v>13</v>
      </c>
      <c r="C22" s="5">
        <f>C20-C21</f>
        <v>0</v>
      </c>
      <c r="E22" s="6" t="s">
        <v>35</v>
      </c>
      <c r="F22" s="8"/>
    </row>
    <row r="23" spans="2:6" ht="12.6" customHeight="1" x14ac:dyDescent="0.25">
      <c r="B23" s="6" t="s">
        <v>14</v>
      </c>
      <c r="C23" s="8"/>
      <c r="E23" s="6"/>
      <c r="F23" s="8"/>
    </row>
    <row r="24" spans="2:6" ht="13.5" customHeight="1" x14ac:dyDescent="0.25">
      <c r="B24" s="6" t="s">
        <v>12</v>
      </c>
      <c r="C24" s="8"/>
      <c r="E24" s="6"/>
      <c r="F24" s="8"/>
    </row>
    <row r="25" spans="2:6" ht="12.6" customHeight="1" x14ac:dyDescent="0.25">
      <c r="B25" s="8" t="s">
        <v>15</v>
      </c>
      <c r="C25" s="5">
        <f>C23-C24</f>
        <v>0</v>
      </c>
      <c r="E25" s="6"/>
      <c r="F25" s="8"/>
    </row>
    <row r="26" spans="2:6" ht="12.6" customHeight="1" x14ac:dyDescent="0.25">
      <c r="B26" s="6" t="s">
        <v>16</v>
      </c>
      <c r="C26" s="8"/>
      <c r="E26" s="6"/>
      <c r="F26" s="8"/>
    </row>
    <row r="27" spans="2:6" ht="12.6" customHeight="1" x14ac:dyDescent="0.25">
      <c r="B27" s="6" t="s">
        <v>12</v>
      </c>
      <c r="C27" s="8"/>
      <c r="E27" s="6"/>
      <c r="F27" s="8"/>
    </row>
    <row r="28" spans="2:6" ht="14.25" customHeight="1" x14ac:dyDescent="0.25">
      <c r="B28" s="8" t="s">
        <v>17</v>
      </c>
      <c r="C28" s="8">
        <f>C26-C27</f>
        <v>0</v>
      </c>
      <c r="E28" s="11" t="s">
        <v>42</v>
      </c>
      <c r="F28" s="12">
        <f>SUM(F20:F27)</f>
        <v>0</v>
      </c>
    </row>
    <row r="29" spans="2:6" ht="13.5" customHeight="1" x14ac:dyDescent="0.25">
      <c r="B29" s="6" t="s">
        <v>18</v>
      </c>
      <c r="C29" s="8"/>
    </row>
    <row r="30" spans="2:6" ht="12.6" customHeight="1" x14ac:dyDescent="0.25">
      <c r="B30" s="6" t="s">
        <v>12</v>
      </c>
      <c r="C30" s="8"/>
    </row>
    <row r="31" spans="2:6" ht="12.6" customHeight="1" x14ac:dyDescent="0.25">
      <c r="B31" s="8" t="s">
        <v>19</v>
      </c>
      <c r="C31" s="5">
        <f>C29-C30</f>
        <v>0</v>
      </c>
    </row>
    <row r="32" spans="2:6" ht="12.6" customHeight="1" x14ac:dyDescent="0.25">
      <c r="B32" s="6" t="s">
        <v>20</v>
      </c>
      <c r="C32" s="8">
        <v>0</v>
      </c>
    </row>
    <row r="33" spans="2:7" ht="12.6" customHeight="1" x14ac:dyDescent="0.25">
      <c r="B33" s="11" t="s">
        <v>21</v>
      </c>
      <c r="C33" s="26">
        <f>C22+C31+C28+C25+C32</f>
        <v>0</v>
      </c>
      <c r="E33" s="11" t="s">
        <v>36</v>
      </c>
      <c r="F33" s="12">
        <f>F28+F17</f>
        <v>0</v>
      </c>
    </row>
    <row r="34" spans="2:7" ht="12.6" customHeight="1" x14ac:dyDescent="0.25">
      <c r="B34" s="3"/>
      <c r="C34" s="3"/>
    </row>
    <row r="35" spans="2:7" ht="12.6" customHeight="1" x14ac:dyDescent="0.25">
      <c r="B35" s="4" t="s">
        <v>22</v>
      </c>
      <c r="C35" s="5"/>
      <c r="E35" s="19" t="s">
        <v>37</v>
      </c>
      <c r="F35" s="5"/>
    </row>
    <row r="36" spans="2:7" ht="12.6" customHeight="1" x14ac:dyDescent="0.25">
      <c r="B36" s="6" t="s">
        <v>51</v>
      </c>
      <c r="C36" s="8"/>
      <c r="E36" s="6" t="s">
        <v>38</v>
      </c>
      <c r="F36" s="8"/>
    </row>
    <row r="37" spans="2:7" ht="12.6" customHeight="1" x14ac:dyDescent="0.25">
      <c r="B37" s="6" t="s">
        <v>23</v>
      </c>
      <c r="C37" s="8"/>
      <c r="E37" s="6" t="s">
        <v>39</v>
      </c>
      <c r="F37" s="8"/>
      <c r="G37" s="24"/>
    </row>
    <row r="38" spans="2:7" ht="12.6" customHeight="1" x14ac:dyDescent="0.25">
      <c r="B38" s="11" t="s">
        <v>24</v>
      </c>
      <c r="C38" s="21">
        <f>SUM(C36:C37)</f>
        <v>0</v>
      </c>
      <c r="E38" s="11" t="s">
        <v>40</v>
      </c>
      <c r="F38" s="12">
        <f>F36+F37</f>
        <v>0</v>
      </c>
    </row>
    <row r="39" spans="2:7" ht="12.6" customHeight="1" x14ac:dyDescent="0.25">
      <c r="B39" s="3"/>
      <c r="C39" s="3"/>
    </row>
    <row r="40" spans="2:7" x14ac:dyDescent="0.25">
      <c r="B40" s="23" t="s">
        <v>25</v>
      </c>
      <c r="C40" s="27">
        <f>C38+C33+C17</f>
        <v>0</v>
      </c>
      <c r="D40" s="20"/>
      <c r="E40" s="23" t="s">
        <v>41</v>
      </c>
      <c r="F40" s="27">
        <f>F38+F33</f>
        <v>0</v>
      </c>
    </row>
    <row r="41" spans="2:7" ht="12.6" customHeight="1" x14ac:dyDescent="0.25"/>
    <row r="42" spans="2:7" ht="12.6" customHeight="1" x14ac:dyDescent="0.25"/>
    <row r="43" spans="2:7" ht="3" customHeight="1" x14ac:dyDescent="0.25">
      <c r="B43" s="15"/>
      <c r="C43" s="15"/>
      <c r="D43" s="15"/>
      <c r="E43" s="15"/>
      <c r="F43" s="15"/>
    </row>
    <row r="44" spans="2:7" ht="12.6" customHeight="1" x14ac:dyDescent="0.25"/>
    <row r="45" spans="2:7" ht="12.6" customHeight="1" x14ac:dyDescent="0.25"/>
    <row r="46" spans="2:7" ht="12.6" customHeight="1" x14ac:dyDescent="0.25"/>
    <row r="47" spans="2:7" ht="12.6" customHeight="1" x14ac:dyDescent="0.25"/>
    <row r="48" spans="2:7" ht="12.6" customHeight="1" x14ac:dyDescent="0.25"/>
    <row r="49" ht="12.6" customHeight="1" x14ac:dyDescent="0.25"/>
    <row r="50" ht="12.6" customHeight="1" x14ac:dyDescent="0.25"/>
    <row r="51" ht="12.6" customHeight="1" x14ac:dyDescent="0.25"/>
    <row r="52" ht="12.6" customHeight="1" x14ac:dyDescent="0.25"/>
    <row r="53" ht="12.6" customHeight="1" x14ac:dyDescent="0.25"/>
    <row r="54" ht="12.6" customHeight="1" x14ac:dyDescent="0.25"/>
    <row r="55" ht="12.6" customHeight="1" x14ac:dyDescent="0.25"/>
    <row r="56" ht="12.6" customHeight="1" x14ac:dyDescent="0.25"/>
    <row r="57" ht="12.6" customHeight="1" x14ac:dyDescent="0.25"/>
    <row r="58" ht="12.6" customHeight="1" x14ac:dyDescent="0.25"/>
    <row r="59" ht="12.6" customHeight="1" x14ac:dyDescent="0.25"/>
    <row r="60" ht="12.6" customHeight="1" x14ac:dyDescent="0.25"/>
    <row r="61" ht="12.6" customHeight="1" x14ac:dyDescent="0.25"/>
    <row r="62" ht="12.6" customHeight="1" x14ac:dyDescent="0.25"/>
    <row r="63" ht="12.6" customHeight="1" x14ac:dyDescent="0.25"/>
    <row r="64" ht="12.6" customHeight="1" x14ac:dyDescent="0.25"/>
    <row r="65" ht="12.6" customHeight="1" x14ac:dyDescent="0.25"/>
    <row r="66" ht="12.6" customHeight="1" x14ac:dyDescent="0.25"/>
    <row r="67" ht="12.6" customHeight="1" x14ac:dyDescent="0.25"/>
  </sheetData>
  <mergeCells count="3">
    <mergeCell ref="B3:C3"/>
    <mergeCell ref="B5:C5"/>
    <mergeCell ref="E5:F5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topLeftCell="B3" zoomScaleNormal="100" workbookViewId="0">
      <selection activeCell="C3" sqref="C3"/>
    </sheetView>
  </sheetViews>
  <sheetFormatPr defaultRowHeight="15" x14ac:dyDescent="0.25"/>
  <cols>
    <col min="1" max="1" width="5.5703125" style="1" hidden="1" customWidth="1"/>
    <col min="2" max="2" width="54.85546875" style="1" bestFit="1" customWidth="1"/>
    <col min="3" max="4" width="15" style="1" bestFit="1" customWidth="1"/>
    <col min="5" max="5" width="15.7109375" style="1" bestFit="1" customWidth="1"/>
    <col min="6" max="16384" width="9.140625" style="1"/>
  </cols>
  <sheetData>
    <row r="1" spans="2:5" x14ac:dyDescent="0.25">
      <c r="B1" s="2" t="s">
        <v>52</v>
      </c>
      <c r="C1" s="2"/>
      <c r="D1" s="2"/>
      <c r="E1" s="2"/>
    </row>
    <row r="2" spans="2:5" x14ac:dyDescent="0.25">
      <c r="B2" s="62" t="s">
        <v>53</v>
      </c>
      <c r="C2" s="62"/>
      <c r="D2" s="62"/>
    </row>
    <row r="3" spans="2:5" x14ac:dyDescent="0.25">
      <c r="B3" s="28"/>
      <c r="C3" s="29">
        <v>46022</v>
      </c>
      <c r="D3" s="29">
        <v>45657</v>
      </c>
      <c r="E3" s="29">
        <v>45291</v>
      </c>
    </row>
    <row r="4" spans="2:5" ht="15" customHeight="1" x14ac:dyDescent="0.25">
      <c r="B4" s="4" t="s">
        <v>54</v>
      </c>
      <c r="C4" s="5"/>
      <c r="D4" s="5"/>
      <c r="E4" s="5"/>
    </row>
    <row r="5" spans="2:5" ht="15" customHeight="1" x14ac:dyDescent="0.25">
      <c r="B5" s="6" t="s">
        <v>55</v>
      </c>
      <c r="C5" s="8"/>
      <c r="D5" s="8"/>
      <c r="E5" s="8"/>
    </row>
    <row r="6" spans="2:5" ht="15" customHeight="1" x14ac:dyDescent="0.25">
      <c r="B6" s="6" t="s">
        <v>56</v>
      </c>
      <c r="C6" s="8"/>
      <c r="D6" s="8"/>
      <c r="E6" s="8"/>
    </row>
    <row r="7" spans="2:5" x14ac:dyDescent="0.25">
      <c r="B7" s="30" t="s">
        <v>57</v>
      </c>
      <c r="C7" s="5"/>
      <c r="D7" s="5"/>
      <c r="E7" s="5"/>
    </row>
    <row r="8" spans="2:5" x14ac:dyDescent="0.25">
      <c r="B8" s="10" t="s">
        <v>58</v>
      </c>
      <c r="C8" s="5"/>
      <c r="D8" s="5"/>
      <c r="E8" s="5"/>
    </row>
    <row r="9" spans="2:5" ht="15" customHeight="1" x14ac:dyDescent="0.25">
      <c r="B9" s="6" t="s">
        <v>59</v>
      </c>
      <c r="C9" s="8"/>
      <c r="D9" s="8"/>
      <c r="E9" s="8"/>
    </row>
    <row r="10" spans="2:5" ht="15" customHeight="1" x14ac:dyDescent="0.25">
      <c r="B10" s="6" t="s">
        <v>60</v>
      </c>
      <c r="C10" s="8"/>
      <c r="D10" s="8"/>
      <c r="E10" s="8"/>
    </row>
    <row r="11" spans="2:5" ht="15" customHeight="1" x14ac:dyDescent="0.25">
      <c r="B11" s="6" t="s">
        <v>61</v>
      </c>
      <c r="C11" s="7"/>
      <c r="D11" s="7"/>
      <c r="E11" s="7"/>
    </row>
    <row r="12" spans="2:5" ht="15" customHeight="1" x14ac:dyDescent="0.25">
      <c r="B12" s="31" t="s">
        <v>62</v>
      </c>
      <c r="C12" s="5"/>
      <c r="D12" s="5"/>
      <c r="E12" s="5"/>
    </row>
    <row r="13" spans="2:5" ht="15" customHeight="1" x14ac:dyDescent="0.25">
      <c r="B13" s="11" t="s">
        <v>63</v>
      </c>
      <c r="C13" s="32"/>
      <c r="D13" s="32"/>
      <c r="E13" s="32"/>
    </row>
    <row r="15" spans="2:5" x14ac:dyDescent="0.25">
      <c r="B15" s="4" t="s">
        <v>64</v>
      </c>
      <c r="C15" s="5"/>
      <c r="D15" s="5"/>
      <c r="E15" s="5"/>
    </row>
    <row r="16" spans="2:5" x14ac:dyDescent="0.25">
      <c r="B16" s="6" t="s">
        <v>65</v>
      </c>
      <c r="C16" s="8"/>
      <c r="D16" s="8"/>
      <c r="E16" s="8"/>
    </row>
    <row r="17" spans="2:5" x14ac:dyDescent="0.25">
      <c r="B17" s="6" t="s">
        <v>66</v>
      </c>
      <c r="C17" s="8"/>
      <c r="D17" s="8"/>
      <c r="E17" s="8"/>
    </row>
    <row r="18" spans="2:5" x14ac:dyDescent="0.25">
      <c r="B18" s="6" t="s">
        <v>67</v>
      </c>
      <c r="C18" s="8"/>
      <c r="D18" s="8"/>
      <c r="E18" s="8"/>
    </row>
    <row r="19" spans="2:5" x14ac:dyDescent="0.25">
      <c r="B19" s="6" t="s">
        <v>68</v>
      </c>
      <c r="C19" s="8"/>
      <c r="D19" s="8"/>
      <c r="E19" s="8"/>
    </row>
    <row r="20" spans="2:5" x14ac:dyDescent="0.25">
      <c r="B20" s="6" t="s">
        <v>69</v>
      </c>
      <c r="C20" s="8"/>
      <c r="D20" s="8"/>
      <c r="E20" s="8"/>
    </row>
    <row r="21" spans="2:5" x14ac:dyDescent="0.25">
      <c r="B21" s="6" t="s">
        <v>70</v>
      </c>
      <c r="C21" s="8"/>
      <c r="D21" s="8"/>
      <c r="E21" s="8"/>
    </row>
    <row r="22" spans="2:5" x14ac:dyDescent="0.25">
      <c r="B22" s="6" t="s">
        <v>71</v>
      </c>
      <c r="C22" s="8"/>
      <c r="D22" s="8"/>
      <c r="E22" s="8"/>
    </row>
    <row r="23" spans="2:5" x14ac:dyDescent="0.25">
      <c r="B23" s="6" t="s">
        <v>72</v>
      </c>
      <c r="C23" s="8"/>
      <c r="D23" s="8"/>
      <c r="E23" s="8"/>
    </row>
    <row r="24" spans="2:5" x14ac:dyDescent="0.25">
      <c r="B24" s="6" t="s">
        <v>73</v>
      </c>
      <c r="C24" s="8"/>
      <c r="D24" s="8"/>
      <c r="E24" s="8"/>
    </row>
    <row r="25" spans="2:5" x14ac:dyDescent="0.25">
      <c r="B25" s="6" t="s">
        <v>74</v>
      </c>
      <c r="C25" s="8"/>
      <c r="D25" s="8"/>
      <c r="E25" s="8"/>
    </row>
    <row r="26" spans="2:5" x14ac:dyDescent="0.25">
      <c r="B26" s="6" t="s">
        <v>75</v>
      </c>
      <c r="C26" s="8"/>
      <c r="D26" s="8"/>
      <c r="E26" s="8"/>
    </row>
    <row r="27" spans="2:5" x14ac:dyDescent="0.25">
      <c r="B27" s="6"/>
      <c r="C27" s="8"/>
      <c r="D27" s="8"/>
      <c r="E27" s="8"/>
    </row>
    <row r="28" spans="2:5" x14ac:dyDescent="0.25">
      <c r="B28" s="6"/>
      <c r="C28" s="8"/>
      <c r="D28" s="8"/>
      <c r="E28" s="8"/>
    </row>
    <row r="29" spans="2:5" x14ac:dyDescent="0.25">
      <c r="B29" s="6"/>
      <c r="C29" s="8"/>
      <c r="D29" s="8"/>
      <c r="E29" s="8"/>
    </row>
    <row r="30" spans="2:5" x14ac:dyDescent="0.25">
      <c r="B30" s="11" t="s">
        <v>76</v>
      </c>
      <c r="C30" s="33"/>
      <c r="D30" s="33"/>
      <c r="E30" s="33"/>
    </row>
    <row r="32" spans="2:5" x14ac:dyDescent="0.25">
      <c r="B32" s="11" t="s">
        <v>77</v>
      </c>
      <c r="C32" s="33"/>
      <c r="D32" s="33"/>
      <c r="E32" s="33"/>
    </row>
    <row r="34" spans="2:5" x14ac:dyDescent="0.25">
      <c r="B34" s="6" t="s">
        <v>78</v>
      </c>
      <c r="C34" s="8"/>
      <c r="D34" s="8"/>
      <c r="E34" s="8"/>
    </row>
    <row r="35" spans="2:5" x14ac:dyDescent="0.25">
      <c r="B35" s="6" t="s">
        <v>79</v>
      </c>
      <c r="C35" s="8"/>
      <c r="D35" s="8"/>
      <c r="E35" s="8"/>
    </row>
    <row r="36" spans="2:5" x14ac:dyDescent="0.25">
      <c r="B36" s="6" t="s">
        <v>80</v>
      </c>
      <c r="C36" s="8"/>
      <c r="D36" s="8"/>
      <c r="E36" s="8"/>
    </row>
    <row r="37" spans="2:5" x14ac:dyDescent="0.25">
      <c r="B37" s="6" t="s">
        <v>81</v>
      </c>
      <c r="C37" s="8"/>
      <c r="D37" s="8"/>
      <c r="E37" s="8"/>
    </row>
    <row r="38" spans="2:5" x14ac:dyDescent="0.25">
      <c r="B38" s="6" t="s">
        <v>82</v>
      </c>
      <c r="C38" s="8"/>
      <c r="D38" s="8"/>
      <c r="E38" s="8"/>
    </row>
    <row r="39" spans="2:5" x14ac:dyDescent="0.25">
      <c r="B39" s="6" t="s">
        <v>83</v>
      </c>
      <c r="C39" s="8"/>
      <c r="D39" s="8"/>
      <c r="E39" s="8"/>
    </row>
    <row r="40" spans="2:5" x14ac:dyDescent="0.25">
      <c r="B40" s="6" t="s">
        <v>84</v>
      </c>
      <c r="C40" s="8"/>
      <c r="D40" s="8"/>
      <c r="E40" s="8"/>
    </row>
    <row r="42" spans="2:5" x14ac:dyDescent="0.25">
      <c r="B42" s="34" t="s">
        <v>85</v>
      </c>
      <c r="C42" s="34"/>
      <c r="D42" s="34"/>
      <c r="E42" s="34"/>
    </row>
  </sheetData>
  <mergeCells count="1">
    <mergeCell ref="B2:D2"/>
  </mergeCells>
  <pageMargins left="0.7" right="0.7" top="0.75" bottom="0.75" header="0.3" footer="0.3"/>
  <pageSetup paperSize="9" scale="86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17"/>
  <sheetViews>
    <sheetView topLeftCell="B1" zoomScale="85" zoomScaleNormal="85" workbookViewId="0">
      <selection activeCell="B39" sqref="B39"/>
    </sheetView>
  </sheetViews>
  <sheetFormatPr defaultRowHeight="12.75" x14ac:dyDescent="0.2"/>
  <cols>
    <col min="1" max="1" width="53.140625" style="38" customWidth="1"/>
    <col min="2" max="4" width="19" style="38" customWidth="1"/>
    <col min="5" max="5" width="25.140625" style="38" hidden="1" customWidth="1"/>
    <col min="6" max="7" width="19.5703125" style="38" customWidth="1"/>
    <col min="8" max="8" width="16.7109375" style="38" customWidth="1"/>
    <col min="9" max="256" width="9.140625" style="38"/>
    <col min="257" max="257" width="45.28515625" style="38" customWidth="1"/>
    <col min="258" max="260" width="10.42578125" style="38" customWidth="1"/>
    <col min="261" max="263" width="19.5703125" style="38" customWidth="1"/>
    <col min="264" max="264" width="16.7109375" style="38" customWidth="1"/>
    <col min="265" max="512" width="9.140625" style="38"/>
    <col min="513" max="513" width="45.28515625" style="38" customWidth="1"/>
    <col min="514" max="516" width="10.42578125" style="38" customWidth="1"/>
    <col min="517" max="519" width="19.5703125" style="38" customWidth="1"/>
    <col min="520" max="520" width="16.7109375" style="38" customWidth="1"/>
    <col min="521" max="768" width="9.140625" style="38"/>
    <col min="769" max="769" width="45.28515625" style="38" customWidth="1"/>
    <col min="770" max="772" width="10.42578125" style="38" customWidth="1"/>
    <col min="773" max="775" width="19.5703125" style="38" customWidth="1"/>
    <col min="776" max="776" width="16.7109375" style="38" customWidth="1"/>
    <col min="777" max="1024" width="9.140625" style="38"/>
    <col min="1025" max="1025" width="45.28515625" style="38" customWidth="1"/>
    <col min="1026" max="1028" width="10.42578125" style="38" customWidth="1"/>
    <col min="1029" max="1031" width="19.5703125" style="38" customWidth="1"/>
    <col min="1032" max="1032" width="16.7109375" style="38" customWidth="1"/>
    <col min="1033" max="1280" width="9.140625" style="38"/>
    <col min="1281" max="1281" width="45.28515625" style="38" customWidth="1"/>
    <col min="1282" max="1284" width="10.42578125" style="38" customWidth="1"/>
    <col min="1285" max="1287" width="19.5703125" style="38" customWidth="1"/>
    <col min="1288" max="1288" width="16.7109375" style="38" customWidth="1"/>
    <col min="1289" max="1536" width="9.140625" style="38"/>
    <col min="1537" max="1537" width="45.28515625" style="38" customWidth="1"/>
    <col min="1538" max="1540" width="10.42578125" style="38" customWidth="1"/>
    <col min="1541" max="1543" width="19.5703125" style="38" customWidth="1"/>
    <col min="1544" max="1544" width="16.7109375" style="38" customWidth="1"/>
    <col min="1545" max="1792" width="9.140625" style="38"/>
    <col min="1793" max="1793" width="45.28515625" style="38" customWidth="1"/>
    <col min="1794" max="1796" width="10.42578125" style="38" customWidth="1"/>
    <col min="1797" max="1799" width="19.5703125" style="38" customWidth="1"/>
    <col min="1800" max="1800" width="16.7109375" style="38" customWidth="1"/>
    <col min="1801" max="2048" width="9.140625" style="38"/>
    <col min="2049" max="2049" width="45.28515625" style="38" customWidth="1"/>
    <col min="2050" max="2052" width="10.42578125" style="38" customWidth="1"/>
    <col min="2053" max="2055" width="19.5703125" style="38" customWidth="1"/>
    <col min="2056" max="2056" width="16.7109375" style="38" customWidth="1"/>
    <col min="2057" max="2304" width="9.140625" style="38"/>
    <col min="2305" max="2305" width="45.28515625" style="38" customWidth="1"/>
    <col min="2306" max="2308" width="10.42578125" style="38" customWidth="1"/>
    <col min="2309" max="2311" width="19.5703125" style="38" customWidth="1"/>
    <col min="2312" max="2312" width="16.7109375" style="38" customWidth="1"/>
    <col min="2313" max="2560" width="9.140625" style="38"/>
    <col min="2561" max="2561" width="45.28515625" style="38" customWidth="1"/>
    <col min="2562" max="2564" width="10.42578125" style="38" customWidth="1"/>
    <col min="2565" max="2567" width="19.5703125" style="38" customWidth="1"/>
    <col min="2568" max="2568" width="16.7109375" style="38" customWidth="1"/>
    <col min="2569" max="2816" width="9.140625" style="38"/>
    <col min="2817" max="2817" width="45.28515625" style="38" customWidth="1"/>
    <col min="2818" max="2820" width="10.42578125" style="38" customWidth="1"/>
    <col min="2821" max="2823" width="19.5703125" style="38" customWidth="1"/>
    <col min="2824" max="2824" width="16.7109375" style="38" customWidth="1"/>
    <col min="2825" max="3072" width="9.140625" style="38"/>
    <col min="3073" max="3073" width="45.28515625" style="38" customWidth="1"/>
    <col min="3074" max="3076" width="10.42578125" style="38" customWidth="1"/>
    <col min="3077" max="3079" width="19.5703125" style="38" customWidth="1"/>
    <col min="3080" max="3080" width="16.7109375" style="38" customWidth="1"/>
    <col min="3081" max="3328" width="9.140625" style="38"/>
    <col min="3329" max="3329" width="45.28515625" style="38" customWidth="1"/>
    <col min="3330" max="3332" width="10.42578125" style="38" customWidth="1"/>
    <col min="3333" max="3335" width="19.5703125" style="38" customWidth="1"/>
    <col min="3336" max="3336" width="16.7109375" style="38" customWidth="1"/>
    <col min="3337" max="3584" width="9.140625" style="38"/>
    <col min="3585" max="3585" width="45.28515625" style="38" customWidth="1"/>
    <col min="3586" max="3588" width="10.42578125" style="38" customWidth="1"/>
    <col min="3589" max="3591" width="19.5703125" style="38" customWidth="1"/>
    <col min="3592" max="3592" width="16.7109375" style="38" customWidth="1"/>
    <col min="3593" max="3840" width="9.140625" style="38"/>
    <col min="3841" max="3841" width="45.28515625" style="38" customWidth="1"/>
    <col min="3842" max="3844" width="10.42578125" style="38" customWidth="1"/>
    <col min="3845" max="3847" width="19.5703125" style="38" customWidth="1"/>
    <col min="3848" max="3848" width="16.7109375" style="38" customWidth="1"/>
    <col min="3849" max="4096" width="9.140625" style="38"/>
    <col min="4097" max="4097" width="45.28515625" style="38" customWidth="1"/>
    <col min="4098" max="4100" width="10.42578125" style="38" customWidth="1"/>
    <col min="4101" max="4103" width="19.5703125" style="38" customWidth="1"/>
    <col min="4104" max="4104" width="16.7109375" style="38" customWidth="1"/>
    <col min="4105" max="4352" width="9.140625" style="38"/>
    <col min="4353" max="4353" width="45.28515625" style="38" customWidth="1"/>
    <col min="4354" max="4356" width="10.42578125" style="38" customWidth="1"/>
    <col min="4357" max="4359" width="19.5703125" style="38" customWidth="1"/>
    <col min="4360" max="4360" width="16.7109375" style="38" customWidth="1"/>
    <col min="4361" max="4608" width="9.140625" style="38"/>
    <col min="4609" max="4609" width="45.28515625" style="38" customWidth="1"/>
    <col min="4610" max="4612" width="10.42578125" style="38" customWidth="1"/>
    <col min="4613" max="4615" width="19.5703125" style="38" customWidth="1"/>
    <col min="4616" max="4616" width="16.7109375" style="38" customWidth="1"/>
    <col min="4617" max="4864" width="9.140625" style="38"/>
    <col min="4865" max="4865" width="45.28515625" style="38" customWidth="1"/>
    <col min="4866" max="4868" width="10.42578125" style="38" customWidth="1"/>
    <col min="4869" max="4871" width="19.5703125" style="38" customWidth="1"/>
    <col min="4872" max="4872" width="16.7109375" style="38" customWidth="1"/>
    <col min="4873" max="5120" width="9.140625" style="38"/>
    <col min="5121" max="5121" width="45.28515625" style="38" customWidth="1"/>
    <col min="5122" max="5124" width="10.42578125" style="38" customWidth="1"/>
    <col min="5125" max="5127" width="19.5703125" style="38" customWidth="1"/>
    <col min="5128" max="5128" width="16.7109375" style="38" customWidth="1"/>
    <col min="5129" max="5376" width="9.140625" style="38"/>
    <col min="5377" max="5377" width="45.28515625" style="38" customWidth="1"/>
    <col min="5378" max="5380" width="10.42578125" style="38" customWidth="1"/>
    <col min="5381" max="5383" width="19.5703125" style="38" customWidth="1"/>
    <col min="5384" max="5384" width="16.7109375" style="38" customWidth="1"/>
    <col min="5385" max="5632" width="9.140625" style="38"/>
    <col min="5633" max="5633" width="45.28515625" style="38" customWidth="1"/>
    <col min="5634" max="5636" width="10.42578125" style="38" customWidth="1"/>
    <col min="5637" max="5639" width="19.5703125" style="38" customWidth="1"/>
    <col min="5640" max="5640" width="16.7109375" style="38" customWidth="1"/>
    <col min="5641" max="5888" width="9.140625" style="38"/>
    <col min="5889" max="5889" width="45.28515625" style="38" customWidth="1"/>
    <col min="5890" max="5892" width="10.42578125" style="38" customWidth="1"/>
    <col min="5893" max="5895" width="19.5703125" style="38" customWidth="1"/>
    <col min="5896" max="5896" width="16.7109375" style="38" customWidth="1"/>
    <col min="5897" max="6144" width="9.140625" style="38"/>
    <col min="6145" max="6145" width="45.28515625" style="38" customWidth="1"/>
    <col min="6146" max="6148" width="10.42578125" style="38" customWidth="1"/>
    <col min="6149" max="6151" width="19.5703125" style="38" customWidth="1"/>
    <col min="6152" max="6152" width="16.7109375" style="38" customWidth="1"/>
    <col min="6153" max="6400" width="9.140625" style="38"/>
    <col min="6401" max="6401" width="45.28515625" style="38" customWidth="1"/>
    <col min="6402" max="6404" width="10.42578125" style="38" customWidth="1"/>
    <col min="6405" max="6407" width="19.5703125" style="38" customWidth="1"/>
    <col min="6408" max="6408" width="16.7109375" style="38" customWidth="1"/>
    <col min="6409" max="6656" width="9.140625" style="38"/>
    <col min="6657" max="6657" width="45.28515625" style="38" customWidth="1"/>
    <col min="6658" max="6660" width="10.42578125" style="38" customWidth="1"/>
    <col min="6661" max="6663" width="19.5703125" style="38" customWidth="1"/>
    <col min="6664" max="6664" width="16.7109375" style="38" customWidth="1"/>
    <col min="6665" max="6912" width="9.140625" style="38"/>
    <col min="6913" max="6913" width="45.28515625" style="38" customWidth="1"/>
    <col min="6914" max="6916" width="10.42578125" style="38" customWidth="1"/>
    <col min="6917" max="6919" width="19.5703125" style="38" customWidth="1"/>
    <col min="6920" max="6920" width="16.7109375" style="38" customWidth="1"/>
    <col min="6921" max="7168" width="9.140625" style="38"/>
    <col min="7169" max="7169" width="45.28515625" style="38" customWidth="1"/>
    <col min="7170" max="7172" width="10.42578125" style="38" customWidth="1"/>
    <col min="7173" max="7175" width="19.5703125" style="38" customWidth="1"/>
    <col min="7176" max="7176" width="16.7109375" style="38" customWidth="1"/>
    <col min="7177" max="7424" width="9.140625" style="38"/>
    <col min="7425" max="7425" width="45.28515625" style="38" customWidth="1"/>
    <col min="7426" max="7428" width="10.42578125" style="38" customWidth="1"/>
    <col min="7429" max="7431" width="19.5703125" style="38" customWidth="1"/>
    <col min="7432" max="7432" width="16.7109375" style="38" customWidth="1"/>
    <col min="7433" max="7680" width="9.140625" style="38"/>
    <col min="7681" max="7681" width="45.28515625" style="38" customWidth="1"/>
    <col min="7682" max="7684" width="10.42578125" style="38" customWidth="1"/>
    <col min="7685" max="7687" width="19.5703125" style="38" customWidth="1"/>
    <col min="7688" max="7688" width="16.7109375" style="38" customWidth="1"/>
    <col min="7689" max="7936" width="9.140625" style="38"/>
    <col min="7937" max="7937" width="45.28515625" style="38" customWidth="1"/>
    <col min="7938" max="7940" width="10.42578125" style="38" customWidth="1"/>
    <col min="7941" max="7943" width="19.5703125" style="38" customWidth="1"/>
    <col min="7944" max="7944" width="16.7109375" style="38" customWidth="1"/>
    <col min="7945" max="8192" width="9.140625" style="38"/>
    <col min="8193" max="8193" width="45.28515625" style="38" customWidth="1"/>
    <col min="8194" max="8196" width="10.42578125" style="38" customWidth="1"/>
    <col min="8197" max="8199" width="19.5703125" style="38" customWidth="1"/>
    <col min="8200" max="8200" width="16.7109375" style="38" customWidth="1"/>
    <col min="8201" max="8448" width="9.140625" style="38"/>
    <col min="8449" max="8449" width="45.28515625" style="38" customWidth="1"/>
    <col min="8450" max="8452" width="10.42578125" style="38" customWidth="1"/>
    <col min="8453" max="8455" width="19.5703125" style="38" customWidth="1"/>
    <col min="8456" max="8456" width="16.7109375" style="38" customWidth="1"/>
    <col min="8457" max="8704" width="9.140625" style="38"/>
    <col min="8705" max="8705" width="45.28515625" style="38" customWidth="1"/>
    <col min="8706" max="8708" width="10.42578125" style="38" customWidth="1"/>
    <col min="8709" max="8711" width="19.5703125" style="38" customWidth="1"/>
    <col min="8712" max="8712" width="16.7109375" style="38" customWidth="1"/>
    <col min="8713" max="8960" width="9.140625" style="38"/>
    <col min="8961" max="8961" width="45.28515625" style="38" customWidth="1"/>
    <col min="8962" max="8964" width="10.42578125" style="38" customWidth="1"/>
    <col min="8965" max="8967" width="19.5703125" style="38" customWidth="1"/>
    <col min="8968" max="8968" width="16.7109375" style="38" customWidth="1"/>
    <col min="8969" max="9216" width="9.140625" style="38"/>
    <col min="9217" max="9217" width="45.28515625" style="38" customWidth="1"/>
    <col min="9218" max="9220" width="10.42578125" style="38" customWidth="1"/>
    <col min="9221" max="9223" width="19.5703125" style="38" customWidth="1"/>
    <col min="9224" max="9224" width="16.7109375" style="38" customWidth="1"/>
    <col min="9225" max="9472" width="9.140625" style="38"/>
    <col min="9473" max="9473" width="45.28515625" style="38" customWidth="1"/>
    <col min="9474" max="9476" width="10.42578125" style="38" customWidth="1"/>
    <col min="9477" max="9479" width="19.5703125" style="38" customWidth="1"/>
    <col min="9480" max="9480" width="16.7109375" style="38" customWidth="1"/>
    <col min="9481" max="9728" width="9.140625" style="38"/>
    <col min="9729" max="9729" width="45.28515625" style="38" customWidth="1"/>
    <col min="9730" max="9732" width="10.42578125" style="38" customWidth="1"/>
    <col min="9733" max="9735" width="19.5703125" style="38" customWidth="1"/>
    <col min="9736" max="9736" width="16.7109375" style="38" customWidth="1"/>
    <col min="9737" max="9984" width="9.140625" style="38"/>
    <col min="9985" max="9985" width="45.28515625" style="38" customWidth="1"/>
    <col min="9986" max="9988" width="10.42578125" style="38" customWidth="1"/>
    <col min="9989" max="9991" width="19.5703125" style="38" customWidth="1"/>
    <col min="9992" max="9992" width="16.7109375" style="38" customWidth="1"/>
    <col min="9993" max="10240" width="9.140625" style="38"/>
    <col min="10241" max="10241" width="45.28515625" style="38" customWidth="1"/>
    <col min="10242" max="10244" width="10.42578125" style="38" customWidth="1"/>
    <col min="10245" max="10247" width="19.5703125" style="38" customWidth="1"/>
    <col min="10248" max="10248" width="16.7109375" style="38" customWidth="1"/>
    <col min="10249" max="10496" width="9.140625" style="38"/>
    <col min="10497" max="10497" width="45.28515625" style="38" customWidth="1"/>
    <col min="10498" max="10500" width="10.42578125" style="38" customWidth="1"/>
    <col min="10501" max="10503" width="19.5703125" style="38" customWidth="1"/>
    <col min="10504" max="10504" width="16.7109375" style="38" customWidth="1"/>
    <col min="10505" max="10752" width="9.140625" style="38"/>
    <col min="10753" max="10753" width="45.28515625" style="38" customWidth="1"/>
    <col min="10754" max="10756" width="10.42578125" style="38" customWidth="1"/>
    <col min="10757" max="10759" width="19.5703125" style="38" customWidth="1"/>
    <col min="10760" max="10760" width="16.7109375" style="38" customWidth="1"/>
    <col min="10761" max="11008" width="9.140625" style="38"/>
    <col min="11009" max="11009" width="45.28515625" style="38" customWidth="1"/>
    <col min="11010" max="11012" width="10.42578125" style="38" customWidth="1"/>
    <col min="11013" max="11015" width="19.5703125" style="38" customWidth="1"/>
    <col min="11016" max="11016" width="16.7109375" style="38" customWidth="1"/>
    <col min="11017" max="11264" width="9.140625" style="38"/>
    <col min="11265" max="11265" width="45.28515625" style="38" customWidth="1"/>
    <col min="11266" max="11268" width="10.42578125" style="38" customWidth="1"/>
    <col min="11269" max="11271" width="19.5703125" style="38" customWidth="1"/>
    <col min="11272" max="11272" width="16.7109375" style="38" customWidth="1"/>
    <col min="11273" max="11520" width="9.140625" style="38"/>
    <col min="11521" max="11521" width="45.28515625" style="38" customWidth="1"/>
    <col min="11522" max="11524" width="10.42578125" style="38" customWidth="1"/>
    <col min="11525" max="11527" width="19.5703125" style="38" customWidth="1"/>
    <col min="11528" max="11528" width="16.7109375" style="38" customWidth="1"/>
    <col min="11529" max="11776" width="9.140625" style="38"/>
    <col min="11777" max="11777" width="45.28515625" style="38" customWidth="1"/>
    <col min="11778" max="11780" width="10.42578125" style="38" customWidth="1"/>
    <col min="11781" max="11783" width="19.5703125" style="38" customWidth="1"/>
    <col min="11784" max="11784" width="16.7109375" style="38" customWidth="1"/>
    <col min="11785" max="12032" width="9.140625" style="38"/>
    <col min="12033" max="12033" width="45.28515625" style="38" customWidth="1"/>
    <col min="12034" max="12036" width="10.42578125" style="38" customWidth="1"/>
    <col min="12037" max="12039" width="19.5703125" style="38" customWidth="1"/>
    <col min="12040" max="12040" width="16.7109375" style="38" customWidth="1"/>
    <col min="12041" max="12288" width="9.140625" style="38"/>
    <col min="12289" max="12289" width="45.28515625" style="38" customWidth="1"/>
    <col min="12290" max="12292" width="10.42578125" style="38" customWidth="1"/>
    <col min="12293" max="12295" width="19.5703125" style="38" customWidth="1"/>
    <col min="12296" max="12296" width="16.7109375" style="38" customWidth="1"/>
    <col min="12297" max="12544" width="9.140625" style="38"/>
    <col min="12545" max="12545" width="45.28515625" style="38" customWidth="1"/>
    <col min="12546" max="12548" width="10.42578125" style="38" customWidth="1"/>
    <col min="12549" max="12551" width="19.5703125" style="38" customWidth="1"/>
    <col min="12552" max="12552" width="16.7109375" style="38" customWidth="1"/>
    <col min="12553" max="12800" width="9.140625" style="38"/>
    <col min="12801" max="12801" width="45.28515625" style="38" customWidth="1"/>
    <col min="12802" max="12804" width="10.42578125" style="38" customWidth="1"/>
    <col min="12805" max="12807" width="19.5703125" style="38" customWidth="1"/>
    <col min="12808" max="12808" width="16.7109375" style="38" customWidth="1"/>
    <col min="12809" max="13056" width="9.140625" style="38"/>
    <col min="13057" max="13057" width="45.28515625" style="38" customWidth="1"/>
    <col min="13058" max="13060" width="10.42578125" style="38" customWidth="1"/>
    <col min="13061" max="13063" width="19.5703125" style="38" customWidth="1"/>
    <col min="13064" max="13064" width="16.7109375" style="38" customWidth="1"/>
    <col min="13065" max="13312" width="9.140625" style="38"/>
    <col min="13313" max="13313" width="45.28515625" style="38" customWidth="1"/>
    <col min="13314" max="13316" width="10.42578125" style="38" customWidth="1"/>
    <col min="13317" max="13319" width="19.5703125" style="38" customWidth="1"/>
    <col min="13320" max="13320" width="16.7109375" style="38" customWidth="1"/>
    <col min="13321" max="13568" width="9.140625" style="38"/>
    <col min="13569" max="13569" width="45.28515625" style="38" customWidth="1"/>
    <col min="13570" max="13572" width="10.42578125" style="38" customWidth="1"/>
    <col min="13573" max="13575" width="19.5703125" style="38" customWidth="1"/>
    <col min="13576" max="13576" width="16.7109375" style="38" customWidth="1"/>
    <col min="13577" max="13824" width="9.140625" style="38"/>
    <col min="13825" max="13825" width="45.28515625" style="38" customWidth="1"/>
    <col min="13826" max="13828" width="10.42578125" style="38" customWidth="1"/>
    <col min="13829" max="13831" width="19.5703125" style="38" customWidth="1"/>
    <col min="13832" max="13832" width="16.7109375" style="38" customWidth="1"/>
    <col min="13833" max="14080" width="9.140625" style="38"/>
    <col min="14081" max="14081" width="45.28515625" style="38" customWidth="1"/>
    <col min="14082" max="14084" width="10.42578125" style="38" customWidth="1"/>
    <col min="14085" max="14087" width="19.5703125" style="38" customWidth="1"/>
    <col min="14088" max="14088" width="16.7109375" style="38" customWidth="1"/>
    <col min="14089" max="14336" width="9.140625" style="38"/>
    <col min="14337" max="14337" width="45.28515625" style="38" customWidth="1"/>
    <col min="14338" max="14340" width="10.42578125" style="38" customWidth="1"/>
    <col min="14341" max="14343" width="19.5703125" style="38" customWidth="1"/>
    <col min="14344" max="14344" width="16.7109375" style="38" customWidth="1"/>
    <col min="14345" max="14592" width="9.140625" style="38"/>
    <col min="14593" max="14593" width="45.28515625" style="38" customWidth="1"/>
    <col min="14594" max="14596" width="10.42578125" style="38" customWidth="1"/>
    <col min="14597" max="14599" width="19.5703125" style="38" customWidth="1"/>
    <col min="14600" max="14600" width="16.7109375" style="38" customWidth="1"/>
    <col min="14601" max="14848" width="9.140625" style="38"/>
    <col min="14849" max="14849" width="45.28515625" style="38" customWidth="1"/>
    <col min="14850" max="14852" width="10.42578125" style="38" customWidth="1"/>
    <col min="14853" max="14855" width="19.5703125" style="38" customWidth="1"/>
    <col min="14856" max="14856" width="16.7109375" style="38" customWidth="1"/>
    <col min="14857" max="15104" width="9.140625" style="38"/>
    <col min="15105" max="15105" width="45.28515625" style="38" customWidth="1"/>
    <col min="15106" max="15108" width="10.42578125" style="38" customWidth="1"/>
    <col min="15109" max="15111" width="19.5703125" style="38" customWidth="1"/>
    <col min="15112" max="15112" width="16.7109375" style="38" customWidth="1"/>
    <col min="15113" max="15360" width="9.140625" style="38"/>
    <col min="15361" max="15361" width="45.28515625" style="38" customWidth="1"/>
    <col min="15362" max="15364" width="10.42578125" style="38" customWidth="1"/>
    <col min="15365" max="15367" width="19.5703125" style="38" customWidth="1"/>
    <col min="15368" max="15368" width="16.7109375" style="38" customWidth="1"/>
    <col min="15369" max="15616" width="9.140625" style="38"/>
    <col min="15617" max="15617" width="45.28515625" style="38" customWidth="1"/>
    <col min="15618" max="15620" width="10.42578125" style="38" customWidth="1"/>
    <col min="15621" max="15623" width="19.5703125" style="38" customWidth="1"/>
    <col min="15624" max="15624" width="16.7109375" style="38" customWidth="1"/>
    <col min="15625" max="15872" width="9.140625" style="38"/>
    <col min="15873" max="15873" width="45.28515625" style="38" customWidth="1"/>
    <col min="15874" max="15876" width="10.42578125" style="38" customWidth="1"/>
    <col min="15877" max="15879" width="19.5703125" style="38" customWidth="1"/>
    <col min="15880" max="15880" width="16.7109375" style="38" customWidth="1"/>
    <col min="15881" max="16128" width="9.140625" style="38"/>
    <col min="16129" max="16129" width="45.28515625" style="38" customWidth="1"/>
    <col min="16130" max="16132" width="10.42578125" style="38" customWidth="1"/>
    <col min="16133" max="16135" width="19.5703125" style="38" customWidth="1"/>
    <col min="16136" max="16136" width="16.7109375" style="38" customWidth="1"/>
    <col min="16137" max="16384" width="9.140625" style="38"/>
  </cols>
  <sheetData>
    <row r="1" spans="1:5" ht="31.5" customHeight="1" x14ac:dyDescent="0.2">
      <c r="A1" s="35"/>
      <c r="B1" s="36"/>
      <c r="C1" s="36"/>
      <c r="D1" s="36"/>
      <c r="E1" s="37"/>
    </row>
    <row r="2" spans="1:5" x14ac:dyDescent="0.2">
      <c r="A2" s="39" t="s">
        <v>86</v>
      </c>
      <c r="B2" s="58"/>
      <c r="C2" s="59"/>
      <c r="D2" s="59"/>
      <c r="E2" s="40" t="s">
        <v>87</v>
      </c>
    </row>
    <row r="3" spans="1:5" x14ac:dyDescent="0.2">
      <c r="A3" s="39" t="s">
        <v>88</v>
      </c>
      <c r="B3" s="53"/>
      <c r="C3" s="54"/>
      <c r="D3" s="54"/>
      <c r="E3" s="41" t="s">
        <v>89</v>
      </c>
    </row>
    <row r="4" spans="1:5" x14ac:dyDescent="0.2">
      <c r="A4" s="39" t="s">
        <v>90</v>
      </c>
      <c r="B4" s="53"/>
      <c r="C4" s="54"/>
      <c r="D4" s="54"/>
    </row>
    <row r="5" spans="1:5" x14ac:dyDescent="0.2">
      <c r="A5" s="39" t="s">
        <v>91</v>
      </c>
      <c r="B5" s="60"/>
      <c r="C5" s="61"/>
      <c r="D5" s="61"/>
    </row>
    <row r="6" spans="1:5" x14ac:dyDescent="0.2">
      <c r="A6" s="39" t="s">
        <v>92</v>
      </c>
      <c r="B6" s="53"/>
      <c r="C6" s="54"/>
      <c r="D6" s="54"/>
    </row>
    <row r="7" spans="1:5" x14ac:dyDescent="0.2">
      <c r="A7" s="39" t="s">
        <v>93</v>
      </c>
      <c r="B7" s="53"/>
      <c r="C7" s="54"/>
      <c r="D7" s="54"/>
    </row>
    <row r="8" spans="1:5" x14ac:dyDescent="0.2">
      <c r="A8" s="39" t="s">
        <v>94</v>
      </c>
      <c r="B8" s="53"/>
      <c r="C8" s="54"/>
      <c r="D8" s="54"/>
    </row>
    <row r="9" spans="1:5" x14ac:dyDescent="0.2">
      <c r="A9" s="39" t="s">
        <v>95</v>
      </c>
      <c r="B9" s="55"/>
      <c r="C9" s="55"/>
      <c r="D9" s="56"/>
    </row>
    <row r="10" spans="1:5" x14ac:dyDescent="0.2">
      <c r="A10" s="39" t="s">
        <v>96</v>
      </c>
      <c r="B10" s="42">
        <v>46022</v>
      </c>
      <c r="C10" s="42">
        <v>45657</v>
      </c>
      <c r="D10" s="42">
        <v>45016</v>
      </c>
    </row>
    <row r="11" spans="1:5" x14ac:dyDescent="0.2">
      <c r="A11" s="43" t="s">
        <v>97</v>
      </c>
      <c r="B11" s="44"/>
      <c r="C11" s="44"/>
      <c r="D11" s="44"/>
    </row>
    <row r="12" spans="1:5" x14ac:dyDescent="0.2">
      <c r="A12" s="45" t="s">
        <v>98</v>
      </c>
      <c r="B12" s="46"/>
      <c r="C12" s="46"/>
      <c r="D12" s="46"/>
    </row>
    <row r="13" spans="1:5" x14ac:dyDescent="0.2">
      <c r="A13" s="45" t="s">
        <v>99</v>
      </c>
      <c r="B13" s="46"/>
      <c r="C13" s="46"/>
      <c r="D13" s="46"/>
    </row>
    <row r="14" spans="1:5" x14ac:dyDescent="0.2">
      <c r="A14" s="45" t="s">
        <v>100</v>
      </c>
      <c r="B14" s="47">
        <f>B13+B12</f>
        <v>0</v>
      </c>
      <c r="C14" s="47">
        <f>C13+C12</f>
        <v>0</v>
      </c>
      <c r="D14" s="47">
        <f>D13+D12</f>
        <v>0</v>
      </c>
    </row>
    <row r="15" spans="1:5" x14ac:dyDescent="0.2">
      <c r="A15" s="39" t="s">
        <v>101</v>
      </c>
      <c r="B15" s="46"/>
      <c r="C15" s="46"/>
      <c r="D15" s="46"/>
    </row>
    <row r="16" spans="1:5" x14ac:dyDescent="0.2">
      <c r="A16" s="45" t="s">
        <v>102</v>
      </c>
      <c r="B16" s="46"/>
      <c r="C16" s="46"/>
      <c r="D16" s="46"/>
    </row>
    <row r="17" spans="1:6" x14ac:dyDescent="0.2">
      <c r="A17" s="45" t="s">
        <v>4</v>
      </c>
      <c r="B17" s="46"/>
      <c r="C17" s="46"/>
      <c r="D17" s="46"/>
    </row>
    <row r="18" spans="1:6" x14ac:dyDescent="0.2">
      <c r="A18" s="45" t="s">
        <v>99</v>
      </c>
      <c r="B18" s="46"/>
      <c r="C18" s="46"/>
      <c r="D18" s="46"/>
    </row>
    <row r="19" spans="1:6" x14ac:dyDescent="0.2">
      <c r="A19" s="45" t="s">
        <v>103</v>
      </c>
      <c r="B19" s="46"/>
      <c r="C19" s="46"/>
      <c r="D19" s="46"/>
    </row>
    <row r="20" spans="1:6" x14ac:dyDescent="0.2">
      <c r="A20" s="45" t="s">
        <v>100</v>
      </c>
      <c r="B20" s="47">
        <f>B19+B18+B17+B16</f>
        <v>0</v>
      </c>
      <c r="C20" s="47">
        <f>C19+C18+C17+C16</f>
        <v>0</v>
      </c>
      <c r="D20" s="47">
        <f>D19+D18+D17+D16</f>
        <v>0</v>
      </c>
    </row>
    <row r="21" spans="1:6" x14ac:dyDescent="0.2">
      <c r="A21" s="45" t="s">
        <v>104</v>
      </c>
      <c r="B21" s="47">
        <f>B14+B20</f>
        <v>0</v>
      </c>
      <c r="C21" s="47">
        <f>C14+C20</f>
        <v>0</v>
      </c>
      <c r="D21" s="47">
        <f>D14+D20</f>
        <v>0</v>
      </c>
      <c r="F21" s="48"/>
    </row>
    <row r="22" spans="1:6" x14ac:dyDescent="0.2">
      <c r="A22" s="45"/>
      <c r="B22" s="46"/>
      <c r="C22" s="46"/>
      <c r="D22" s="46"/>
    </row>
    <row r="23" spans="1:6" x14ac:dyDescent="0.2">
      <c r="A23" s="43" t="s">
        <v>105</v>
      </c>
      <c r="B23" s="49">
        <f>B10</f>
        <v>46022</v>
      </c>
      <c r="C23" s="49">
        <f>C10</f>
        <v>45657</v>
      </c>
      <c r="D23" s="49">
        <f>D10</f>
        <v>45016</v>
      </c>
    </row>
    <row r="24" spans="1:6" x14ac:dyDescent="0.2">
      <c r="A24" s="39" t="s">
        <v>106</v>
      </c>
      <c r="B24" s="46"/>
      <c r="C24" s="46"/>
      <c r="D24" s="46"/>
    </row>
    <row r="25" spans="1:6" x14ac:dyDescent="0.2">
      <c r="A25" s="45" t="s">
        <v>107</v>
      </c>
      <c r="B25" s="46"/>
      <c r="C25" s="46"/>
      <c r="D25" s="46"/>
    </row>
    <row r="26" spans="1:6" x14ac:dyDescent="0.2">
      <c r="A26" s="45" t="s">
        <v>108</v>
      </c>
      <c r="B26" s="46"/>
      <c r="C26" s="46"/>
      <c r="D26" s="46"/>
      <c r="E26" s="48"/>
    </row>
    <row r="27" spans="1:6" x14ac:dyDescent="0.2">
      <c r="A27" s="45" t="s">
        <v>109</v>
      </c>
      <c r="B27" s="47">
        <f>B26+B25</f>
        <v>0</v>
      </c>
      <c r="C27" s="47">
        <f>C26+C25</f>
        <v>0</v>
      </c>
      <c r="D27" s="47">
        <f>D26+D25</f>
        <v>0</v>
      </c>
    </row>
    <row r="28" spans="1:6" x14ac:dyDescent="0.2">
      <c r="A28" s="39" t="s">
        <v>110</v>
      </c>
      <c r="B28" s="46"/>
      <c r="C28" s="46"/>
      <c r="D28" s="46"/>
    </row>
    <row r="29" spans="1:6" x14ac:dyDescent="0.2">
      <c r="A29" s="45" t="s">
        <v>111</v>
      </c>
      <c r="B29" s="46"/>
      <c r="C29" s="46"/>
      <c r="D29" s="46"/>
    </row>
    <row r="30" spans="1:6" x14ac:dyDescent="0.2">
      <c r="A30" s="45" t="s">
        <v>112</v>
      </c>
      <c r="B30" s="47">
        <f>B29</f>
        <v>0</v>
      </c>
      <c r="C30" s="47">
        <v>0</v>
      </c>
      <c r="D30" s="47">
        <f>D29</f>
        <v>0</v>
      </c>
    </row>
    <row r="31" spans="1:6" x14ac:dyDescent="0.2">
      <c r="A31" s="39" t="s">
        <v>113</v>
      </c>
      <c r="B31" s="46"/>
      <c r="C31" s="46"/>
      <c r="D31" s="46"/>
    </row>
    <row r="32" spans="1:6" x14ac:dyDescent="0.2">
      <c r="A32" s="45" t="s">
        <v>111</v>
      </c>
      <c r="B32" s="46"/>
      <c r="C32" s="46"/>
      <c r="D32" s="46"/>
    </row>
    <row r="33" spans="1:5" x14ac:dyDescent="0.2">
      <c r="A33" s="45" t="s">
        <v>114</v>
      </c>
      <c r="B33" s="46"/>
      <c r="C33" s="46"/>
      <c r="D33" s="46"/>
    </row>
    <row r="34" spans="1:5" x14ac:dyDescent="0.2">
      <c r="A34" s="45" t="s">
        <v>115</v>
      </c>
      <c r="B34" s="47">
        <f>B33+B32</f>
        <v>0</v>
      </c>
      <c r="C34" s="47">
        <f>C33+C32</f>
        <v>0</v>
      </c>
      <c r="D34" s="47">
        <f>D33+D32</f>
        <v>0</v>
      </c>
    </row>
    <row r="35" spans="1:5" x14ac:dyDescent="0.2">
      <c r="A35" s="45" t="s">
        <v>104</v>
      </c>
      <c r="B35" s="47">
        <f>B27+B30+B34</f>
        <v>0</v>
      </c>
      <c r="C35" s="47">
        <f>C27+C30+C34</f>
        <v>0</v>
      </c>
      <c r="D35" s="47">
        <f>D27+D30+D34</f>
        <v>0</v>
      </c>
      <c r="E35" s="48"/>
    </row>
    <row r="36" spans="1:5" ht="22.5" customHeight="1" x14ac:dyDescent="0.2">
      <c r="A36" s="43" t="s">
        <v>116</v>
      </c>
      <c r="B36" s="57"/>
      <c r="C36" s="57"/>
      <c r="D36" s="57"/>
    </row>
    <row r="37" spans="1:5" ht="38.25" x14ac:dyDescent="0.2">
      <c r="A37" s="43" t="s">
        <v>117</v>
      </c>
      <c r="B37" s="50" t="str">
        <f>"საანგარიშო პერიოდი "&amp;TEXT(B10,"ДД.ММ.ГГГГ")</f>
        <v>საანგარიშო პერიოდი ДД46022.ММ.ГГГГ</v>
      </c>
      <c r="C37" s="50" t="str">
        <f>"საანგარიშო პერიოდი"&amp;TEXT(C10,"ДД.ММ.ГГГГ")</f>
        <v>საანგარიშო პერიოდიДД45657.ММ.ГГГГ</v>
      </c>
      <c r="D37" s="50" t="str">
        <f>"საანგარიშო პერიოდი "&amp;TEXT(D10,"ДД.ММ.ГГГГ")</f>
        <v>საანგარიშო პერიოდი ДД45016.ММ.ГГГГ</v>
      </c>
    </row>
    <row r="38" spans="1:5" x14ac:dyDescent="0.2">
      <c r="A38" s="39" t="s">
        <v>118</v>
      </c>
      <c r="B38" s="46"/>
      <c r="C38" s="46"/>
      <c r="D38" s="46"/>
    </row>
    <row r="39" spans="1:5" x14ac:dyDescent="0.2">
      <c r="A39" s="39" t="s">
        <v>119</v>
      </c>
      <c r="B39" s="47"/>
      <c r="C39" s="47"/>
      <c r="D39" s="47"/>
    </row>
    <row r="40" spans="1:5" x14ac:dyDescent="0.2">
      <c r="A40" s="45" t="s">
        <v>120</v>
      </c>
      <c r="B40" s="51"/>
      <c r="C40" s="51"/>
      <c r="D40" s="51"/>
    </row>
    <row r="41" spans="1:5" x14ac:dyDescent="0.2">
      <c r="A41" s="39" t="s">
        <v>121</v>
      </c>
      <c r="B41" s="46">
        <f>B39-B40</f>
        <v>0</v>
      </c>
      <c r="C41" s="46">
        <f>C39-C40</f>
        <v>0</v>
      </c>
      <c r="D41" s="46">
        <f>D39-D40</f>
        <v>0</v>
      </c>
    </row>
    <row r="42" spans="1:5" x14ac:dyDescent="0.2">
      <c r="A42" s="39" t="s">
        <v>122</v>
      </c>
      <c r="B42" s="46"/>
      <c r="C42" s="46"/>
      <c r="D42" s="46"/>
    </row>
    <row r="43" spans="1:5" x14ac:dyDescent="0.2">
      <c r="A43" s="45" t="s">
        <v>123</v>
      </c>
      <c r="B43" s="46"/>
      <c r="C43" s="46"/>
      <c r="D43" s="46"/>
    </row>
    <row r="44" spans="1:5" x14ac:dyDescent="0.2">
      <c r="A44" s="39" t="s">
        <v>124</v>
      </c>
      <c r="B44" s="47"/>
      <c r="C44" s="47"/>
      <c r="D44" s="47"/>
      <c r="E44" s="48"/>
    </row>
    <row r="45" spans="1:5" x14ac:dyDescent="0.2">
      <c r="A45" s="39" t="s">
        <v>125</v>
      </c>
      <c r="B45" s="47"/>
      <c r="C45" s="47"/>
      <c r="D45" s="47"/>
      <c r="E45" s="48"/>
    </row>
    <row r="46" spans="1:5" x14ac:dyDescent="0.2">
      <c r="B46" s="48"/>
      <c r="C46" s="48"/>
    </row>
    <row r="48" spans="1:5" x14ac:dyDescent="0.2">
      <c r="A48" s="38" t="s">
        <v>126</v>
      </c>
      <c r="B48" s="38">
        <v>1</v>
      </c>
      <c r="C48" s="38">
        <v>1</v>
      </c>
    </row>
    <row r="49" spans="1:4" x14ac:dyDescent="0.2">
      <c r="C49" s="38">
        <v>1000</v>
      </c>
    </row>
    <row r="51" spans="1:4" ht="12" customHeight="1" x14ac:dyDescent="0.2">
      <c r="A51" s="37" t="s">
        <v>127</v>
      </c>
      <c r="B51" s="52"/>
      <c r="C51" s="52"/>
      <c r="D51" s="52"/>
    </row>
    <row r="52" spans="1:4" x14ac:dyDescent="0.2">
      <c r="B52" s="52"/>
      <c r="C52" s="52"/>
      <c r="D52" s="52"/>
    </row>
    <row r="53" spans="1:4" x14ac:dyDescent="0.2">
      <c r="B53" s="52"/>
      <c r="C53" s="52"/>
      <c r="D53" s="52"/>
    </row>
    <row r="54" spans="1:4" x14ac:dyDescent="0.2">
      <c r="B54" s="52"/>
      <c r="C54" s="52"/>
      <c r="D54" s="52"/>
    </row>
    <row r="55" spans="1:4" x14ac:dyDescent="0.2">
      <c r="B55" s="52"/>
      <c r="C55" s="52"/>
      <c r="D55" s="52"/>
    </row>
    <row r="56" spans="1:4" x14ac:dyDescent="0.2">
      <c r="B56" s="52"/>
      <c r="C56" s="52"/>
      <c r="D56" s="52"/>
    </row>
    <row r="57" spans="1:4" x14ac:dyDescent="0.2">
      <c r="B57" s="52"/>
      <c r="C57" s="52"/>
      <c r="D57" s="52"/>
    </row>
    <row r="58" spans="1:4" x14ac:dyDescent="0.2">
      <c r="B58" s="52"/>
      <c r="C58" s="52"/>
      <c r="D58" s="52"/>
    </row>
    <row r="59" spans="1:4" x14ac:dyDescent="0.2">
      <c r="B59" s="52"/>
      <c r="C59" s="52"/>
      <c r="D59" s="52"/>
    </row>
    <row r="60" spans="1:4" x14ac:dyDescent="0.2">
      <c r="B60" s="52"/>
      <c r="C60" s="52"/>
      <c r="D60" s="52"/>
    </row>
    <row r="61" spans="1:4" x14ac:dyDescent="0.2">
      <c r="B61" s="52"/>
      <c r="C61" s="52"/>
      <c r="D61" s="52"/>
    </row>
    <row r="62" spans="1:4" x14ac:dyDescent="0.2">
      <c r="B62" s="52"/>
      <c r="C62" s="52"/>
      <c r="D62" s="52"/>
    </row>
    <row r="63" spans="1:4" x14ac:dyDescent="0.2">
      <c r="B63" s="52"/>
      <c r="C63" s="52"/>
      <c r="D63" s="52"/>
    </row>
    <row r="64" spans="1:4" x14ac:dyDescent="0.2">
      <c r="B64" s="52"/>
      <c r="C64" s="52"/>
      <c r="D64" s="52"/>
    </row>
    <row r="65" spans="2:4" x14ac:dyDescent="0.2">
      <c r="B65" s="52"/>
      <c r="C65" s="52"/>
      <c r="D65" s="52"/>
    </row>
    <row r="66" spans="2:4" x14ac:dyDescent="0.2">
      <c r="B66" s="52"/>
      <c r="C66" s="52"/>
      <c r="D66" s="52"/>
    </row>
    <row r="67" spans="2:4" x14ac:dyDescent="0.2">
      <c r="B67" s="52"/>
      <c r="C67" s="52"/>
      <c r="D67" s="52"/>
    </row>
    <row r="68" spans="2:4" x14ac:dyDescent="0.2">
      <c r="B68" s="52"/>
      <c r="C68" s="52"/>
      <c r="D68" s="52"/>
    </row>
    <row r="69" spans="2:4" x14ac:dyDescent="0.2">
      <c r="B69" s="52"/>
      <c r="C69" s="52"/>
      <c r="D69" s="52"/>
    </row>
    <row r="70" spans="2:4" x14ac:dyDescent="0.2">
      <c r="B70" s="52"/>
      <c r="C70" s="52"/>
      <c r="D70" s="52"/>
    </row>
    <row r="71" spans="2:4" x14ac:dyDescent="0.2">
      <c r="B71" s="52"/>
      <c r="C71" s="52"/>
      <c r="D71" s="52"/>
    </row>
    <row r="72" spans="2:4" x14ac:dyDescent="0.2">
      <c r="B72" s="52"/>
      <c r="C72" s="52"/>
      <c r="D72" s="52"/>
    </row>
    <row r="73" spans="2:4" x14ac:dyDescent="0.2">
      <c r="B73" s="52"/>
      <c r="C73" s="52"/>
      <c r="D73" s="52"/>
    </row>
    <row r="74" spans="2:4" x14ac:dyDescent="0.2">
      <c r="B74" s="52"/>
      <c r="C74" s="52"/>
      <c r="D74" s="52"/>
    </row>
    <row r="75" spans="2:4" x14ac:dyDescent="0.2">
      <c r="B75" s="52"/>
      <c r="C75" s="52"/>
      <c r="D75" s="52"/>
    </row>
    <row r="76" spans="2:4" x14ac:dyDescent="0.2">
      <c r="B76" s="52"/>
      <c r="C76" s="52"/>
      <c r="D76" s="52"/>
    </row>
    <row r="77" spans="2:4" x14ac:dyDescent="0.2">
      <c r="B77" s="52"/>
      <c r="C77" s="52"/>
      <c r="D77" s="52"/>
    </row>
    <row r="78" spans="2:4" x14ac:dyDescent="0.2">
      <c r="B78" s="52"/>
      <c r="C78" s="52"/>
      <c r="D78" s="52"/>
    </row>
    <row r="79" spans="2:4" x14ac:dyDescent="0.2">
      <c r="B79" s="52"/>
      <c r="C79" s="52"/>
      <c r="D79" s="52"/>
    </row>
    <row r="80" spans="2:4" x14ac:dyDescent="0.2">
      <c r="B80" s="52"/>
      <c r="C80" s="52"/>
      <c r="D80" s="52"/>
    </row>
    <row r="81" spans="2:4" x14ac:dyDescent="0.2">
      <c r="B81" s="52"/>
      <c r="C81" s="52"/>
      <c r="D81" s="52"/>
    </row>
    <row r="82" spans="2:4" x14ac:dyDescent="0.2">
      <c r="B82" s="52"/>
      <c r="C82" s="52"/>
      <c r="D82" s="52"/>
    </row>
    <row r="83" spans="2:4" x14ac:dyDescent="0.2">
      <c r="B83" s="52"/>
      <c r="C83" s="52"/>
      <c r="D83" s="52"/>
    </row>
    <row r="84" spans="2:4" x14ac:dyDescent="0.2">
      <c r="B84" s="52"/>
      <c r="C84" s="52"/>
      <c r="D84" s="52"/>
    </row>
    <row r="85" spans="2:4" x14ac:dyDescent="0.2">
      <c r="B85" s="52"/>
      <c r="C85" s="52"/>
      <c r="D85" s="52"/>
    </row>
    <row r="86" spans="2:4" x14ac:dyDescent="0.2">
      <c r="B86" s="52"/>
      <c r="C86" s="52"/>
      <c r="D86" s="52"/>
    </row>
    <row r="87" spans="2:4" x14ac:dyDescent="0.2">
      <c r="B87" s="52"/>
      <c r="C87" s="52"/>
      <c r="D87" s="52"/>
    </row>
    <row r="88" spans="2:4" x14ac:dyDescent="0.2">
      <c r="B88" s="52"/>
      <c r="C88" s="52"/>
      <c r="D88" s="52"/>
    </row>
    <row r="89" spans="2:4" x14ac:dyDescent="0.2">
      <c r="B89" s="52"/>
      <c r="C89" s="52"/>
      <c r="D89" s="52"/>
    </row>
    <row r="90" spans="2:4" x14ac:dyDescent="0.2">
      <c r="B90" s="52"/>
      <c r="C90" s="52"/>
      <c r="D90" s="52"/>
    </row>
    <row r="91" spans="2:4" x14ac:dyDescent="0.2">
      <c r="B91" s="52"/>
      <c r="C91" s="52"/>
      <c r="D91" s="52"/>
    </row>
    <row r="92" spans="2:4" x14ac:dyDescent="0.2">
      <c r="B92" s="52"/>
      <c r="C92" s="52"/>
      <c r="D92" s="52"/>
    </row>
    <row r="93" spans="2:4" x14ac:dyDescent="0.2">
      <c r="B93" s="52"/>
      <c r="C93" s="52"/>
      <c r="D93" s="52"/>
    </row>
    <row r="94" spans="2:4" x14ac:dyDescent="0.2">
      <c r="B94" s="52"/>
      <c r="C94" s="52"/>
      <c r="D94" s="52"/>
    </row>
    <row r="95" spans="2:4" x14ac:dyDescent="0.2">
      <c r="B95" s="52"/>
      <c r="C95" s="52"/>
      <c r="D95" s="52"/>
    </row>
    <row r="96" spans="2:4" x14ac:dyDescent="0.2">
      <c r="B96" s="52"/>
      <c r="C96" s="52"/>
      <c r="D96" s="52"/>
    </row>
    <row r="97" spans="2:4" x14ac:dyDescent="0.2">
      <c r="B97" s="52"/>
      <c r="C97" s="52"/>
      <c r="D97" s="52"/>
    </row>
    <row r="98" spans="2:4" x14ac:dyDescent="0.2">
      <c r="B98" s="52"/>
      <c r="C98" s="52"/>
      <c r="D98" s="52"/>
    </row>
    <row r="99" spans="2:4" x14ac:dyDescent="0.2">
      <c r="B99" s="52"/>
      <c r="C99" s="52"/>
      <c r="D99" s="52"/>
    </row>
    <row r="100" spans="2:4" x14ac:dyDescent="0.2">
      <c r="B100" s="52"/>
      <c r="C100" s="52"/>
      <c r="D100" s="52"/>
    </row>
    <row r="101" spans="2:4" x14ac:dyDescent="0.2">
      <c r="B101" s="52"/>
      <c r="C101" s="52"/>
      <c r="D101" s="52"/>
    </row>
    <row r="102" spans="2:4" x14ac:dyDescent="0.2">
      <c r="B102" s="52"/>
      <c r="C102" s="52"/>
      <c r="D102" s="52"/>
    </row>
    <row r="103" spans="2:4" x14ac:dyDescent="0.2">
      <c r="B103" s="52"/>
      <c r="C103" s="52"/>
      <c r="D103" s="52"/>
    </row>
    <row r="104" spans="2:4" x14ac:dyDescent="0.2">
      <c r="B104" s="52"/>
      <c r="C104" s="52"/>
      <c r="D104" s="52"/>
    </row>
    <row r="105" spans="2:4" x14ac:dyDescent="0.2">
      <c r="B105" s="52"/>
      <c r="C105" s="52"/>
      <c r="D105" s="52"/>
    </row>
    <row r="106" spans="2:4" x14ac:dyDescent="0.2">
      <c r="B106" s="52"/>
      <c r="C106" s="52"/>
      <c r="D106" s="52"/>
    </row>
    <row r="107" spans="2:4" x14ac:dyDescent="0.2">
      <c r="B107" s="52"/>
      <c r="C107" s="52"/>
      <c r="D107" s="52"/>
    </row>
    <row r="108" spans="2:4" x14ac:dyDescent="0.2">
      <c r="B108" s="52"/>
      <c r="C108" s="52"/>
      <c r="D108" s="52"/>
    </row>
    <row r="109" spans="2:4" x14ac:dyDescent="0.2">
      <c r="B109" s="52"/>
      <c r="C109" s="52"/>
      <c r="D109" s="52"/>
    </row>
    <row r="110" spans="2:4" x14ac:dyDescent="0.2">
      <c r="B110" s="52"/>
      <c r="C110" s="52"/>
      <c r="D110" s="52"/>
    </row>
    <row r="111" spans="2:4" x14ac:dyDescent="0.2">
      <c r="B111" s="52"/>
      <c r="C111" s="52"/>
      <c r="D111" s="52"/>
    </row>
    <row r="112" spans="2:4" x14ac:dyDescent="0.2">
      <c r="B112" s="52"/>
      <c r="C112" s="52"/>
      <c r="D112" s="52"/>
    </row>
    <row r="113" spans="2:4" x14ac:dyDescent="0.2">
      <c r="B113" s="52"/>
      <c r="C113" s="52"/>
      <c r="D113" s="52"/>
    </row>
    <row r="114" spans="2:4" x14ac:dyDescent="0.2">
      <c r="B114" s="52"/>
      <c r="C114" s="52"/>
      <c r="D114" s="52"/>
    </row>
    <row r="115" spans="2:4" x14ac:dyDescent="0.2">
      <c r="B115" s="52"/>
      <c r="C115" s="52"/>
      <c r="D115" s="52"/>
    </row>
    <row r="116" spans="2:4" x14ac:dyDescent="0.2">
      <c r="B116" s="52"/>
      <c r="C116" s="52"/>
      <c r="D116" s="52"/>
    </row>
    <row r="117" spans="2:4" x14ac:dyDescent="0.2">
      <c r="B117" s="52"/>
      <c r="C117" s="52"/>
      <c r="D117" s="52"/>
    </row>
  </sheetData>
  <mergeCells count="76">
    <mergeCell ref="B7:D7"/>
    <mergeCell ref="B2:D2"/>
    <mergeCell ref="B3:D3"/>
    <mergeCell ref="B4:D4"/>
    <mergeCell ref="B5:D5"/>
    <mergeCell ref="B6:D6"/>
    <mergeCell ref="B59:D59"/>
    <mergeCell ref="B8:D8"/>
    <mergeCell ref="B9:D9"/>
    <mergeCell ref="B36:D36"/>
    <mergeCell ref="B51:D51"/>
    <mergeCell ref="B52:D52"/>
    <mergeCell ref="B53:D53"/>
    <mergeCell ref="B54:D54"/>
    <mergeCell ref="B55:D55"/>
    <mergeCell ref="B56:D56"/>
    <mergeCell ref="B57:D57"/>
    <mergeCell ref="B58:D58"/>
    <mergeCell ref="B71:D71"/>
    <mergeCell ref="B60:D60"/>
    <mergeCell ref="B61:D61"/>
    <mergeCell ref="B62:D62"/>
    <mergeCell ref="B63:D63"/>
    <mergeCell ref="B64:D64"/>
    <mergeCell ref="B65:D65"/>
    <mergeCell ref="B66:D66"/>
    <mergeCell ref="B67:D67"/>
    <mergeCell ref="B68:D68"/>
    <mergeCell ref="B69:D69"/>
    <mergeCell ref="B70:D70"/>
    <mergeCell ref="B83:D83"/>
    <mergeCell ref="B72:D72"/>
    <mergeCell ref="B73:D73"/>
    <mergeCell ref="B74:D74"/>
    <mergeCell ref="B75:D75"/>
    <mergeCell ref="B76:D76"/>
    <mergeCell ref="B77:D77"/>
    <mergeCell ref="B78:D78"/>
    <mergeCell ref="B79:D79"/>
    <mergeCell ref="B80:D80"/>
    <mergeCell ref="B81:D81"/>
    <mergeCell ref="B82:D82"/>
    <mergeCell ref="B95:D95"/>
    <mergeCell ref="B84:D84"/>
    <mergeCell ref="B85:D85"/>
    <mergeCell ref="B86:D86"/>
    <mergeCell ref="B87:D87"/>
    <mergeCell ref="B88:D88"/>
    <mergeCell ref="B89:D89"/>
    <mergeCell ref="B90:D90"/>
    <mergeCell ref="B91:D91"/>
    <mergeCell ref="B92:D92"/>
    <mergeCell ref="B93:D93"/>
    <mergeCell ref="B94:D94"/>
    <mergeCell ref="B107:D107"/>
    <mergeCell ref="B96:D96"/>
    <mergeCell ref="B97:D97"/>
    <mergeCell ref="B98:D98"/>
    <mergeCell ref="B99:D99"/>
    <mergeCell ref="B100:D100"/>
    <mergeCell ref="B101:D101"/>
    <mergeCell ref="B102:D102"/>
    <mergeCell ref="B103:D103"/>
    <mergeCell ref="B104:D104"/>
    <mergeCell ref="B105:D105"/>
    <mergeCell ref="B106:D106"/>
    <mergeCell ref="B114:D114"/>
    <mergeCell ref="B115:D115"/>
    <mergeCell ref="B116:D116"/>
    <mergeCell ref="B117:D117"/>
    <mergeCell ref="B108:D108"/>
    <mergeCell ref="B109:D109"/>
    <mergeCell ref="B110:D110"/>
    <mergeCell ref="B111:D111"/>
    <mergeCell ref="B112:D112"/>
    <mergeCell ref="B113:D113"/>
  </mergeCells>
  <hyperlinks>
    <hyperlink ref="E2" r:id="rId1" xr:uid="{00000000-0004-0000-0300-000000000000}"/>
    <hyperlink ref="E3" location="HLS" display="Загрузить данные из Спарк" xr:uid="{00000000-0004-0000-0300-000001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31.12.2025</vt:lpstr>
      <vt:lpstr>31.12.2024</vt:lpstr>
      <vt:lpstr>31.12.2023</vt:lpstr>
      <vt:lpstr>მოგება-ზარალი</vt:lpstr>
      <vt:lpstr>შეჯამება</vt:lpstr>
      <vt:lpstr>შეჯამება!HLS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Vacharadze</dc:creator>
  <cp:lastModifiedBy>irina gamzardia</cp:lastModifiedBy>
  <cp:lastPrinted>2018-06-25T12:55:37Z</cp:lastPrinted>
  <dcterms:created xsi:type="dcterms:W3CDTF">2013-12-04T06:59:46Z</dcterms:created>
  <dcterms:modified xsi:type="dcterms:W3CDTF">2026-01-27T05:19:50Z</dcterms:modified>
</cp:coreProperties>
</file>